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Informe proyecto\Primer informe bimensual\"/>
    </mc:Choice>
  </mc:AlternateContent>
  <xr:revisionPtr revIDLastSave="0" documentId="13_ncr:1_{79C02861-3B9C-45AC-8231-699BFF76FE60}" xr6:coauthVersionLast="47" xr6:coauthVersionMax="47" xr10:uidLastSave="{00000000-0000-0000-0000-000000000000}"/>
  <bookViews>
    <workbookView xWindow="3552" yWindow="2820" windowWidth="17280" windowHeight="8964" xr2:uid="{00000000-000D-0000-FFFF-FFFF00000000}"/>
  </bookViews>
  <sheets>
    <sheet name="MDC-19 PLANTA" sheetId="1" r:id="rId1"/>
    <sheet name="MDC-25" sheetId="5" state="hidden" r:id="rId2"/>
    <sheet name="BASE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11" i="2" l="1"/>
  <c r="BD16" i="2" l="1"/>
  <c r="BG9" i="2" l="1"/>
  <c r="AN21" i="2"/>
  <c r="BI9" i="2"/>
  <c r="BD9" i="2"/>
  <c r="AH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Luffi</author>
  </authors>
  <commentList>
    <comment ref="I4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Esta en el informe el resultado pero no hay anexo.
</t>
        </r>
      </text>
    </comment>
    <comment ref="O9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Ajustar el material del tamiz No-200 hasta llegar a un 5.% en la granulometria combinada para el cumplimiento de la relacion filler-ligante, por lo tanto esta accion debe ser ejecutada en los procesos en planta</t>
        </r>
      </text>
    </comment>
    <comment ref="R9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Ajustar el material del tamiz No-200 hasta llegar a un 5.% en la granulometria combinada para el cumplimiento de la relacion filler-ligante, por lo tanto esta accion debe ser ejecutada en los procesos en planta</t>
        </r>
      </text>
    </comment>
    <comment ref="U9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Luffi:</t>
        </r>
        <r>
          <rPr>
            <sz val="9"/>
            <color indexed="81"/>
            <rFont val="Tahoma"/>
            <family val="2"/>
          </rPr>
          <t xml:space="preserve">
El certificado de calidad corresponde al asalfto normalizo y no al P.A. ya que no se encuentra el anexo.
</t>
        </r>
      </text>
    </comment>
    <comment ref="X115" authorId="1" shapeId="0" xr:uid="{00000000-0006-0000-0000-000005000000}">
      <text>
        <r>
          <rPr>
            <b/>
            <sz val="9"/>
            <color indexed="81"/>
            <rFont val="Tahoma"/>
            <charset val="1"/>
          </rPr>
          <t xml:space="preserve">Luffi: Se toma el valor para el asfalto normlizado ya que no esta el del asfalto con P.A.
</t>
        </r>
      </text>
    </comment>
  </commentList>
</comments>
</file>

<file path=xl/sharedStrings.xml><?xml version="1.0" encoding="utf-8"?>
<sst xmlns="http://schemas.openxmlformats.org/spreadsheetml/2006/main" count="2275" uniqueCount="354">
  <si>
    <t>Tabla 450-3 Requisitos de los agregados para mezclas asfálticas en caliente de gradación continua</t>
  </si>
  <si>
    <t>FRECUENCIA</t>
  </si>
  <si>
    <t>FECHA REALIZACIÓN</t>
  </si>
  <si>
    <t>RESULTADO</t>
  </si>
  <si>
    <t>LAB</t>
  </si>
  <si>
    <t>CONCRESERVICIOS</t>
  </si>
  <si>
    <t>CARACTERISTICA</t>
  </si>
  <si>
    <t>NORMA</t>
  </si>
  <si>
    <t>INVIAS</t>
  </si>
  <si>
    <t>COINOBRAS</t>
  </si>
  <si>
    <t>LABORATORIOS EXTERNOS</t>
  </si>
  <si>
    <t>ONAC</t>
  </si>
  <si>
    <t>E-123</t>
  </si>
  <si>
    <t>1 por jornada</t>
  </si>
  <si>
    <t>1 por semestre</t>
  </si>
  <si>
    <t>1 por año</t>
  </si>
  <si>
    <t>Dureza, agregado grueso (O)</t>
  </si>
  <si>
    <t>E-218</t>
  </si>
  <si>
    <t>1 por mes</t>
  </si>
  <si>
    <t>-</t>
  </si>
  <si>
    <t>E-238</t>
  </si>
  <si>
    <t>SGS</t>
  </si>
  <si>
    <t>E-224</t>
  </si>
  <si>
    <t>UPB</t>
  </si>
  <si>
    <t>Coeficiente de pulimento acelerado para rodadura</t>
  </si>
  <si>
    <t>E-232</t>
  </si>
  <si>
    <t>Cuando cambie la procedencia de los agregados</t>
  </si>
  <si>
    <t>Durabilidad (O)</t>
  </si>
  <si>
    <t>E-220</t>
  </si>
  <si>
    <t>Limpieza, agregado grueso (F)</t>
  </si>
  <si>
    <t>E-237</t>
  </si>
  <si>
    <t>1 por semana</t>
  </si>
  <si>
    <t>Limpieza, gradación combinada (F)</t>
  </si>
  <si>
    <t>E-125 y E-126</t>
  </si>
  <si>
    <t>NP</t>
  </si>
  <si>
    <t>E-133</t>
  </si>
  <si>
    <t>E-235</t>
  </si>
  <si>
    <t>Geometría de las partículas, agregado grueso (F)</t>
  </si>
  <si>
    <t>E-230</t>
  </si>
  <si>
    <t>E-240</t>
  </si>
  <si>
    <t>E-227</t>
  </si>
  <si>
    <t>1 por jornada si hay ingreso de material</t>
  </si>
  <si>
    <t>Geometría de las partículas, agregado fino (F)</t>
  </si>
  <si>
    <t>E-239</t>
  </si>
  <si>
    <t>Adhesividad, gradación (O)</t>
  </si>
  <si>
    <t>E-757</t>
  </si>
  <si>
    <t>Cuando cambie la precedencia de los agregados</t>
  </si>
  <si>
    <t>1 por año (diseño)</t>
  </si>
  <si>
    <t>Tabla 450-13. Ensayos de verificación sobre el llenante mineral de aporte para mezclas en caliente de gradación continua</t>
  </si>
  <si>
    <t>1 por diseño</t>
  </si>
  <si>
    <t>E-225</t>
  </si>
  <si>
    <t>1 vez a la semana y siempre que cambie la procedencia del llenante</t>
  </si>
  <si>
    <t>Tabla 450-11. Verificación del diseño Marshall</t>
  </si>
  <si>
    <t>Adherencia: Resistencia retenida, % mínimo</t>
  </si>
  <si>
    <t>E-725</t>
  </si>
  <si>
    <t>E-756</t>
  </si>
  <si>
    <t>3 por jornada si hay ingreso de material</t>
  </si>
  <si>
    <t>3 por jornada si hay producción</t>
  </si>
  <si>
    <t>Tabla 330-2 Requisitos de los agregados para bases granulares</t>
  </si>
  <si>
    <t>BASE GRANULAR COINOBRAS</t>
  </si>
  <si>
    <t>BASE GRANULAR
CLASE B</t>
  </si>
  <si>
    <t>PI SAS</t>
  </si>
  <si>
    <t>COLSUELOS</t>
  </si>
  <si>
    <t>C&amp;M CONST</t>
  </si>
  <si>
    <t>QUESADA</t>
  </si>
  <si>
    <t>LA FORTUNA (TONA)</t>
  </si>
  <si>
    <t>LOS PINOS</t>
  </si>
  <si>
    <t>BG-38</t>
  </si>
  <si>
    <t>Desgaste en la máquina de los Ángeles, máximo (%)
- 500 revoluciones
- 100 revoluciones</t>
  </si>
  <si>
    <t>Degradación por abrasión del equipo Micro-Deval, máximo (%)</t>
  </si>
  <si>
    <t>Limpieza (F)</t>
  </si>
  <si>
    <t>Límite líquido, máximo (%)</t>
  </si>
  <si>
    <t>E-125</t>
  </si>
  <si>
    <t>NL</t>
  </si>
  <si>
    <t>Índice de plasticidad, máximo (%)</t>
  </si>
  <si>
    <t>Equivalente de arena, mínimo (%)</t>
  </si>
  <si>
    <t>Valor de azul de metileno, máximo (%)</t>
  </si>
  <si>
    <t>Contenido de terrones de arcilla y partículas deleznables, máximo (%)</t>
  </si>
  <si>
    <t>E-211</t>
  </si>
  <si>
    <t>Geometría de las Partículas (F)</t>
  </si>
  <si>
    <t>Caras fracturadas, mínimo (%)
- Una cara
- Dos caras</t>
  </si>
  <si>
    <t>Resistencia del material (F)</t>
  </si>
  <si>
    <t>CBR (%): porcentaje asociado al grado de compactación mínimo especificado 
- CBR 95% PM</t>
  </si>
  <si>
    <t>E-148</t>
  </si>
  <si>
    <t>≥80</t>
  </si>
  <si>
    <t>CUMPLE</t>
  </si>
  <si>
    <t>NO CUMPLE</t>
  </si>
  <si>
    <t>FALTA</t>
  </si>
  <si>
    <t>ESPECIFICACIÓN</t>
  </si>
  <si>
    <t>LAB LOS PINOS</t>
  </si>
  <si>
    <t>BASE PESCADERO</t>
  </si>
  <si>
    <t>AVENSA</t>
  </si>
  <si>
    <t>FEB-JUN 21</t>
  </si>
  <si>
    <t>JUN 21</t>
  </si>
  <si>
    <t>ABR 19</t>
  </si>
  <si>
    <t>IMT ING. Y PREVESA</t>
  </si>
  <si>
    <t>INTERV.</t>
  </si>
  <si>
    <t>Resistencia mecánica por el método del 10% de finos
- Valor en seco, mínimo (kN)
- Relación húmedo/seco, mínimo (%)</t>
  </si>
  <si>
    <t>ARENERA CHICAMOCHA</t>
  </si>
  <si>
    <t>DIC 20</t>
  </si>
  <si>
    <t>Impurezas en agregado grueso, máximo (%)</t>
  </si>
  <si>
    <t>Partículas planas y alargadas, relación 5:1, máximo (%)</t>
  </si>
  <si>
    <t>Angularidad de la fracción fina, método A, mínimo (%)</t>
  </si>
  <si>
    <t>Reportar</t>
  </si>
  <si>
    <t>PLAN DE INSPECCION Y ENSAYOS PLANTA COINOBRAS S.A.S</t>
  </si>
  <si>
    <t>PLANTA COINOBRAS</t>
  </si>
  <si>
    <t>HQ</t>
  </si>
  <si>
    <t>MULTINSA</t>
  </si>
  <si>
    <t>Gravedad especifica y absorcion de agregados gruesos</t>
  </si>
  <si>
    <t>E-128</t>
  </si>
  <si>
    <t>E-229</t>
  </si>
  <si>
    <t>E-745</t>
  </si>
  <si>
    <t>PI S.A.S.</t>
  </si>
  <si>
    <t>Peso especifico (gr/cm3)</t>
  </si>
  <si>
    <t>Peso especficio (SH) (gr/cm3)</t>
  </si>
  <si>
    <t>Peso especifico (SSS) (gr/cm3)</t>
  </si>
  <si>
    <t>Peso especifico aparante (gr/cm3)</t>
  </si>
  <si>
    <t>E-733</t>
  </si>
  <si>
    <t>E-799</t>
  </si>
  <si>
    <t>Gravedad especifica y absorcion de agregados finos</t>
  </si>
  <si>
    <t>Densidad bulk (gr/cm3)</t>
  </si>
  <si>
    <t>Vacios de llenante seco (%)</t>
  </si>
  <si>
    <t>Resistencia a la deformación plástica: velocidad máxima de deformación en el intervalo de 105 a 120 minutos, n/min
- Temperatura media anual del aire&gt;24°C
- Temperatura media anual del aire &lt;= 24°C</t>
  </si>
  <si>
    <t>E-749</t>
  </si>
  <si>
    <t>E-808</t>
  </si>
  <si>
    <t>E-784                            E-808</t>
  </si>
  <si>
    <t>Agregado grueso: Cubrimiento de los agregados con materiales asfálticos en presencia del agua hirviendo                                                                                      Agregado fino: adhesividad de los ligantes bituminosos a los agregados finos (método Riedel-Weber)</t>
  </si>
  <si>
    <t>Compactacion (golpes/cara)</t>
  </si>
  <si>
    <t>Estabilidad minima (N)</t>
  </si>
  <si>
    <t>Flujo (mm)</t>
  </si>
  <si>
    <t>Relacion Estabilidad/Flujo (kN/mm)</t>
  </si>
  <si>
    <t xml:space="preserve">Vacios con aire (Va) (%) </t>
  </si>
  <si>
    <t>Vacios en los agregados minerales (VAM) (%) minimo</t>
  </si>
  <si>
    <t>Vacios llenos de asfaltos (VFA) (%)</t>
  </si>
  <si>
    <t>Relacion Llenante/Ligante efectivo, en peso</t>
  </si>
  <si>
    <t>Espesor promedio de pelicula de asfalto, minimo um</t>
  </si>
  <si>
    <t>E-736                         E-799</t>
  </si>
  <si>
    <t>E-741</t>
  </si>
  <si>
    <t>75 (112)</t>
  </si>
  <si>
    <t>9000 (33750)</t>
  </si>
  <si>
    <t>Tabla 450-12 Requisitos de los agregados para mezclas asfálticas en caliente de gradación continua</t>
  </si>
  <si>
    <t>Composicion (F)</t>
  </si>
  <si>
    <t>Valor critico</t>
  </si>
  <si>
    <t>Absorcion (%)</t>
  </si>
  <si>
    <t>Mezcla asfaltica 5.4% P.A. 0.75%</t>
  </si>
  <si>
    <t>Solubilidad en tricloroetileno, %</t>
  </si>
  <si>
    <t>Contenido de agua, %</t>
  </si>
  <si>
    <t>Contenido de parafinas, %</t>
  </si>
  <si>
    <t>E-706</t>
  </si>
  <si>
    <t>E-712</t>
  </si>
  <si>
    <t>E-724</t>
  </si>
  <si>
    <t>E-702</t>
  </si>
  <si>
    <t>E-713</t>
  </si>
  <si>
    <t>E-704</t>
  </si>
  <si>
    <t>E-709</t>
  </si>
  <si>
    <t>E-718</t>
  </si>
  <si>
    <t>min</t>
  </si>
  <si>
    <t>max</t>
  </si>
  <si>
    <t>-1.2</t>
  </si>
  <si>
    <t>Asfalto original</t>
  </si>
  <si>
    <t>Asfalto residual, luego de la prueba de acondicionamiento en pelicula delga rotatoria, norma de ensayo E-720</t>
  </si>
  <si>
    <t>Perdida de masa por calentamiento, %</t>
  </si>
  <si>
    <t>Penetracion del residuo, en % de la penetracion de asfalto original</t>
  </si>
  <si>
    <t>E-720</t>
  </si>
  <si>
    <t>E-716                             E-717</t>
  </si>
  <si>
    <t>Asfalto residual</t>
  </si>
  <si>
    <t>Indice de penetracion</t>
  </si>
  <si>
    <t>&gt;100</t>
  </si>
  <si>
    <t>21/10/20219</t>
  </si>
  <si>
    <t>21/102019</t>
  </si>
  <si>
    <t>Mezcla asfaltica 5.2% P.A. 0.75%</t>
  </si>
  <si>
    <t>E-735</t>
  </si>
  <si>
    <t xml:space="preserve">LASFALTO </t>
  </si>
  <si>
    <t>Penetracion (25°C, 100 G, 5 s ) 0.1 mm</t>
  </si>
  <si>
    <t>Incremento en el punto de ablandamiento luego de peridda por calentamiento en pelicula delgada en movimiento, °C</t>
  </si>
  <si>
    <t>E-716                                                            E-717</t>
  </si>
  <si>
    <t>Punto de inflamacion mediante copa abierta de Cleveland, °C</t>
  </si>
  <si>
    <t>ecopetrol</t>
  </si>
  <si>
    <t>E.I.E. Echeverry</t>
  </si>
  <si>
    <t>Modulo resiliente (Mpa)                                                                                      -Mezclas de alto modulo compactadas con 75 goles por cara, valor minimo a 20°C                                                                                                               -Otras mezclas</t>
  </si>
  <si>
    <t>30% Triturado 3/4" y 70% de areana triturada</t>
  </si>
  <si>
    <t>reportar</t>
  </si>
  <si>
    <t>Gravedad espeficia maxima teorica (Gmm Rice) (gr/cm3)</t>
  </si>
  <si>
    <t>E-774</t>
  </si>
  <si>
    <t>E-748                           (E-800)</t>
  </si>
  <si>
    <t>Tabla 410-1 Especificaciones del cemento asfaltico</t>
  </si>
  <si>
    <t>Peso especifico unitario mezcla asalfatica</t>
  </si>
  <si>
    <t>Peso especifico aparente mezcla asfaltica</t>
  </si>
  <si>
    <t>Punto de ablandamineto°C</t>
  </si>
  <si>
    <t>Viscosidad absoluta (60°C), P</t>
  </si>
  <si>
    <t>Indice de envejecimiento: relacion de viscosidades (60 °C) del asfalto residual y del asafalto original</t>
  </si>
  <si>
    <t>Granulometria 3/8"</t>
  </si>
  <si>
    <t xml:space="preserve">Mezcla asfaltica 5.4% </t>
  </si>
  <si>
    <t>JULIO GARAVITO</t>
  </si>
  <si>
    <t>Granulometria 3/4"</t>
  </si>
  <si>
    <t>Granulometria 1/2"</t>
  </si>
  <si>
    <t>Granulometria No. 4</t>
  </si>
  <si>
    <t>Granulometria No.10</t>
  </si>
  <si>
    <t>Granulometria No. 40</t>
  </si>
  <si>
    <t>Granulometria No. 80</t>
  </si>
  <si>
    <t>Granulometria No. 200</t>
  </si>
  <si>
    <t>Gravedad especifica Llenante del material agregados finos</t>
  </si>
  <si>
    <t>Ductilidad (25°C, 5 cm/min), cm</t>
  </si>
  <si>
    <t>Mezcla asfaltica 5.1% P.A. 0.5%</t>
  </si>
  <si>
    <t>º</t>
  </si>
  <si>
    <t>Evaluacion de propiedades de empaquetamiento por el metodo de Bailey (Relacon de Agregado Grueso)</t>
  </si>
  <si>
    <t>Evaluacion de propiedades de empaquetamiento por el metodo de Bailey (Relacion de Agregado Fino)</t>
  </si>
  <si>
    <t>Evaluacion de propiedades de empaquetamiento por el metodo de Bailey (Porcion Fina de Agregado Fino)</t>
  </si>
  <si>
    <t>E-222/E-217</t>
  </si>
  <si>
    <t>E-223/E-217</t>
  </si>
  <si>
    <t>NIVEL DE TRANSITO</t>
  </si>
  <si>
    <t>NT3</t>
  </si>
  <si>
    <t xml:space="preserve">3.0 (4.5) </t>
  </si>
  <si>
    <t>6.0 (9.0)</t>
  </si>
  <si>
    <t>Concetracion de llenante (%), valor maximo</t>
  </si>
  <si>
    <t>Leyes de fatiga                                                                                                            - Mezclas de alto modulo : ensayo a 20°C y 30 Hz, e minimo (µm/m)                                                                                          -Otras mezclas</t>
  </si>
  <si>
    <t>BASE GRANULAR
CLASE C</t>
  </si>
  <si>
    <t>BASE GRANULAR
CLASE A</t>
  </si>
  <si>
    <t>Índices de alargamiento y aplanamiento                                                         -Indice de alargamiento                                                                                          -Indice de aplanamiento</t>
  </si>
  <si>
    <t>Índices de alargamiento y aplanamiento                                                                                                                                 -Indice de alargamiento                                                                                                                                                                               -Indice de aplanamiento</t>
  </si>
  <si>
    <t xml:space="preserve">Pérdidas en ensayo de solidez en sulfato de sodio, máximo (%)                                                                                         -Agregado grueso                                                                                                                           -Agregado fino </t>
  </si>
  <si>
    <t>SUB BASE GRANULAR
CLASE C</t>
  </si>
  <si>
    <t>SUB BASE GRANULAR
CLASE B</t>
  </si>
  <si>
    <t>SUB BASE GRANULAR
CLASE A</t>
  </si>
  <si>
    <t>≥95</t>
  </si>
  <si>
    <t>AFIRMADO</t>
  </si>
  <si>
    <t>≥15</t>
  </si>
  <si>
    <t>Contraccion lineal                                                                   -%pasa tamiza No.200/%pasa tamiz No.10</t>
  </si>
  <si>
    <t>Contraccion lineal                                                                   -%pasa tamiza No.200/%pasa tamiz No.40</t>
  </si>
  <si>
    <t>[(%pasa tamiz de 1")-(%pasa tamiz No.10)]*(%pasa tamiz No.4)</t>
  </si>
  <si>
    <t>(% de contraccion lineal)*(% pasa tamiza No.40)</t>
  </si>
  <si>
    <t>E-127                 E-129</t>
  </si>
  <si>
    <t>E-125                               E-126</t>
  </si>
  <si>
    <t>0.031-0.013</t>
  </si>
  <si>
    <t>Resistencia mecánica por el método del 10% de finos                                                                                           -Valor en seco, mínimo (kN)
-Relación húmedo/seco, mínimo (%)</t>
  </si>
  <si>
    <t>BASE A</t>
  </si>
  <si>
    <t>NINGUNA BASE</t>
  </si>
  <si>
    <t>BASE C,B,A</t>
  </si>
  <si>
    <t>SUB BASE C,B,A</t>
  </si>
  <si>
    <t>NO AFIRMADO</t>
  </si>
  <si>
    <t>BASE C</t>
  </si>
  <si>
    <t>NINGUNA SUB BASE</t>
  </si>
  <si>
    <t>BASE C,B</t>
  </si>
  <si>
    <t>SUB BASE B,A</t>
  </si>
  <si>
    <t>BASE B,A</t>
  </si>
  <si>
    <t>Granulometria 1 1/2"</t>
  </si>
  <si>
    <t>Granulometria 1"</t>
  </si>
  <si>
    <t>Gradacion fina</t>
  </si>
  <si>
    <t>Gradacion gruesa</t>
  </si>
  <si>
    <t>BG-25</t>
  </si>
  <si>
    <t>BG-40</t>
  </si>
  <si>
    <t>BG-27</t>
  </si>
  <si>
    <t>SBG-38</t>
  </si>
  <si>
    <t>SBG-50</t>
  </si>
  <si>
    <t>Granulometria 2"</t>
  </si>
  <si>
    <t>A-25</t>
  </si>
  <si>
    <t>A-38</t>
  </si>
  <si>
    <t>Afirmado</t>
  </si>
  <si>
    <t>54.6</t>
  </si>
  <si>
    <t>46.2</t>
  </si>
  <si>
    <t>34.8</t>
  </si>
  <si>
    <t>26.7</t>
  </si>
  <si>
    <t>12.3</t>
  </si>
  <si>
    <t>4.3</t>
  </si>
  <si>
    <t>INTEROBRAS DE SANTANDER</t>
  </si>
  <si>
    <t xml:space="preserve">Pérdidas en ensayo de solidez en sulfato de magnesio, máximo (%)                                                            -Agregado grueso                                                                                                                           -Agregado fino </t>
  </si>
  <si>
    <t>INTERV</t>
  </si>
  <si>
    <t>91.7</t>
  </si>
  <si>
    <t>64.6</t>
  </si>
  <si>
    <t>57.62</t>
  </si>
  <si>
    <t>43.46</t>
  </si>
  <si>
    <t>31.2</t>
  </si>
  <si>
    <t>15.9</t>
  </si>
  <si>
    <t>6.3</t>
  </si>
  <si>
    <t>93.25</t>
  </si>
  <si>
    <t>76.24</t>
  </si>
  <si>
    <t>57.96</t>
  </si>
  <si>
    <t>51.72</t>
  </si>
  <si>
    <t>37.86</t>
  </si>
  <si>
    <t>30.13</t>
  </si>
  <si>
    <t>17.78</t>
  </si>
  <si>
    <t>12.40</t>
  </si>
  <si>
    <t>Granulometria No. 60</t>
  </si>
  <si>
    <t>Granulometria No. 100</t>
  </si>
  <si>
    <t>84.5</t>
  </si>
  <si>
    <t>70.8</t>
  </si>
  <si>
    <t>53.8</t>
  </si>
  <si>
    <t>45.5</t>
  </si>
  <si>
    <t>38.4</t>
  </si>
  <si>
    <t>22.7</t>
  </si>
  <si>
    <t>11.3</t>
  </si>
  <si>
    <t>90.3</t>
  </si>
  <si>
    <t>73.1</t>
  </si>
  <si>
    <t>56.6</t>
  </si>
  <si>
    <t>56.5</t>
  </si>
  <si>
    <t>49.6</t>
  </si>
  <si>
    <t>34.9</t>
  </si>
  <si>
    <t>19.7</t>
  </si>
  <si>
    <t>81.3</t>
  </si>
  <si>
    <t>66.7</t>
  </si>
  <si>
    <t>58.3</t>
  </si>
  <si>
    <t>53.7</t>
  </si>
  <si>
    <t>45.2</t>
  </si>
  <si>
    <t>37.5</t>
  </si>
  <si>
    <t>Granulometria No. 8</t>
  </si>
  <si>
    <t>21.9</t>
  </si>
  <si>
    <t>13.6</t>
  </si>
  <si>
    <t>9.7</t>
  </si>
  <si>
    <t>REQUISITO</t>
  </si>
  <si>
    <t>BG-38, BG40</t>
  </si>
  <si>
    <t>BG-38, BG25, BG 40, BG27</t>
  </si>
  <si>
    <t>A-25, A-38</t>
  </si>
  <si>
    <t>SBG-38, SBG-50</t>
  </si>
  <si>
    <t>BG-38, BG-25, BG-40, BG-27</t>
  </si>
  <si>
    <t>BG-38, BG-25, BG-27</t>
  </si>
  <si>
    <t>BG-38, BG-40</t>
  </si>
  <si>
    <t>≥30</t>
  </si>
  <si>
    <t>≥40</t>
  </si>
  <si>
    <t>85.7</t>
  </si>
  <si>
    <t>71.9</t>
  </si>
  <si>
    <t>54.7</t>
  </si>
  <si>
    <t>46.6</t>
  </si>
  <si>
    <t>39.3</t>
  </si>
  <si>
    <t>22.9</t>
  </si>
  <si>
    <t>11.7</t>
  </si>
  <si>
    <t>BG-38, BG-25</t>
  </si>
  <si>
    <t>BG-38, BG-25,</t>
  </si>
  <si>
    <t>BG-38,BG-25</t>
  </si>
  <si>
    <t>BG-38, BG-25, BG-40</t>
  </si>
  <si>
    <t>8.16</t>
  </si>
  <si>
    <t>BG-40, BG-27</t>
  </si>
  <si>
    <t>Tabla 450-10. Criterios para el diseño preliminar de la mezcla asfaltica en caliente de gradacion continua por el metodo Marshall</t>
  </si>
  <si>
    <t>Mezcla asfaltica 5.4% P.A. 0.75% + surfax</t>
  </si>
  <si>
    <t>100% Ennegrecido, plenamente cubierto</t>
  </si>
  <si>
    <t>ECOPETROL</t>
  </si>
  <si>
    <t>2.0 (3.0)</t>
  </si>
  <si>
    <t>3.5 (5.3)</t>
  </si>
  <si>
    <t>Pérdidas en ensayo de solidez en sulfato de magnesio, máximo (%) -Fino                                                                                                                   -Grueso</t>
  </si>
  <si>
    <t>HQ 2020 P.A. 0.75%</t>
  </si>
  <si>
    <t>EDUARDO MOLANO  SURFAX 0.75 COINOBRAS</t>
  </si>
  <si>
    <t>HQ 2021 NORMALIZADO</t>
  </si>
  <si>
    <t>HQ 2021 REFINERIA</t>
  </si>
  <si>
    <t>Mezcla asfaltica 5.4% NORMALIZADA</t>
  </si>
  <si>
    <t>Mezcla asfaltica 5.4% REFINERIA</t>
  </si>
  <si>
    <t>50% material descubierto</t>
  </si>
  <si>
    <t>32% Triturado pasa 3/4" y 68% de Grava Triturada de pasa 3/8"</t>
  </si>
  <si>
    <t>MULTINSA P.A. SEPTIEMBRE 2021</t>
  </si>
  <si>
    <t>&gt;95 Ennegrecido, plenamente cubierto</t>
  </si>
  <si>
    <t>45% Grava 3/4" y 55% de arena triturada pasa 3/8"</t>
  </si>
  <si>
    <t>25% Triturado 3/4" y 75% de arena triturada pasa 3/8"</t>
  </si>
  <si>
    <t>30% Triturad pasa 3/4" y 70% de arena triturada pasa</t>
  </si>
  <si>
    <t>falta</t>
  </si>
  <si>
    <t>Mezcla asfaltica 5.0% P.A. 0.75% + surfax</t>
  </si>
  <si>
    <t>E-213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</si>
</sst>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d/m/yyyy"/>
    <numFmt numFmtId="165" formatCode="#,##0.0"/>
    <numFmt numFmtId="166" formatCode="0.0%"/>
    <numFmt numFmtId="167" formatCode="0.000"/>
    <numFmt numFmtId="168" formatCode="0.0"/>
  </numFmts>
  <fonts count="44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  <scheme val="major"/>
    </font>
    <font>
      <sz val="8"/>
      <name val="Arial"/>
      <family val="2"/>
    </font>
    <font>
      <sz val="11"/>
      <color rgb="FF000000"/>
      <name val="Calibri"/>
      <family val="2"/>
      <scheme val="major"/>
    </font>
    <font>
      <sz val="11"/>
      <color theme="1"/>
      <name val="Arial"/>
      <family val="2"/>
    </font>
    <font>
      <b/>
      <sz val="11"/>
      <color theme="1"/>
      <name val="Calibri"/>
      <family val="2"/>
      <scheme val="maj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</fonts>
  <fills count="17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7F7F7F"/>
        <bgColor rgb="FF7F7F7F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00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rgb="FF00FF00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rgb="FF00FFFF"/>
      </patternFill>
    </fill>
    <fill>
      <patternFill patternType="solid">
        <fgColor theme="8" tint="0.79998168889431442"/>
        <bgColor rgb="FF00FFFF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9" fontId="22" fillId="0" borderId="0" applyFont="0" applyFill="0" applyBorder="0" applyAlignment="0" applyProtection="0"/>
    <xf numFmtId="0" fontId="22" fillId="0" borderId="11"/>
    <xf numFmtId="41" fontId="22" fillId="0" borderId="11" applyFont="0" applyFill="0" applyBorder="0" applyAlignment="0" applyProtection="0"/>
    <xf numFmtId="9" fontId="22" fillId="0" borderId="11" applyFont="0" applyFill="0" applyBorder="0" applyAlignment="0" applyProtection="0"/>
  </cellStyleXfs>
  <cellXfs count="639">
    <xf numFmtId="0" fontId="0" fillId="0" borderId="0" xfId="0" applyFont="1" applyAlignment="1"/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6" xfId="0" applyFont="1" applyBorder="1" applyAlignment="1">
      <alignment horizontal="center"/>
    </xf>
    <xf numFmtId="0" fontId="20" fillId="0" borderId="6" xfId="0" applyFont="1" applyBorder="1" applyAlignment="1">
      <alignment horizontal="left"/>
    </xf>
    <xf numFmtId="0" fontId="23" fillId="0" borderId="0" xfId="0" applyFont="1" applyAlignment="1">
      <alignment vertical="center"/>
    </xf>
    <xf numFmtId="0" fontId="20" fillId="0" borderId="0" xfId="0" applyFont="1"/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/>
    <xf numFmtId="0" fontId="20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25" fillId="4" borderId="12" xfId="0" applyFont="1" applyFill="1" applyBorder="1" applyAlignment="1">
      <alignment horizontal="left"/>
    </xf>
    <xf numFmtId="0" fontId="18" fillId="0" borderId="12" xfId="0" applyFont="1" applyBorder="1" applyAlignment="1">
      <alignment horizontal="left" wrapText="1"/>
    </xf>
    <xf numFmtId="0" fontId="18" fillId="0" borderId="12" xfId="0" applyFont="1" applyBorder="1" applyAlignment="1">
      <alignment horizontal="left"/>
    </xf>
    <xf numFmtId="0" fontId="0" fillId="0" borderId="11" xfId="0" applyFont="1" applyBorder="1" applyAlignment="1"/>
    <xf numFmtId="0" fontId="18" fillId="0" borderId="13" xfId="0" applyFont="1" applyBorder="1" applyAlignment="1">
      <alignment horizontal="left" vertical="center" wrapText="1"/>
    </xf>
    <xf numFmtId="0" fontId="18" fillId="4" borderId="12" xfId="0" applyFont="1" applyFill="1" applyBorder="1"/>
    <xf numFmtId="0" fontId="28" fillId="6" borderId="11" xfId="0" applyFont="1" applyFill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8" fillId="7" borderId="11" xfId="0" applyFont="1" applyFill="1" applyBorder="1" applyAlignment="1">
      <alignment horizontal="center"/>
    </xf>
    <xf numFmtId="0" fontId="28" fillId="5" borderId="11" xfId="0" applyFont="1" applyFill="1" applyBorder="1" applyAlignment="1">
      <alignment horizontal="center"/>
    </xf>
    <xf numFmtId="0" fontId="19" fillId="0" borderId="11" xfId="0" applyFont="1" applyBorder="1"/>
    <xf numFmtId="0" fontId="0" fillId="0" borderId="0" xfId="0" applyFont="1" applyAlignment="1"/>
    <xf numFmtId="0" fontId="17" fillId="0" borderId="6" xfId="0" applyFont="1" applyBorder="1" applyAlignment="1">
      <alignment horizontal="center"/>
    </xf>
    <xf numFmtId="14" fontId="28" fillId="0" borderId="6" xfId="0" applyNumberFormat="1" applyFont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4" fontId="17" fillId="0" borderId="6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left"/>
    </xf>
    <xf numFmtId="0" fontId="28" fillId="5" borderId="4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/>
    </xf>
    <xf numFmtId="0" fontId="28" fillId="0" borderId="6" xfId="0" applyFont="1" applyFill="1" applyBorder="1" applyAlignment="1">
      <alignment horizontal="center" vertical="center"/>
    </xf>
    <xf numFmtId="14" fontId="28" fillId="0" borderId="6" xfId="0" applyNumberFormat="1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9" fillId="0" borderId="12" xfId="0" applyFont="1" applyFill="1" applyBorder="1" applyAlignment="1">
      <alignment horizontal="left"/>
    </xf>
    <xf numFmtId="0" fontId="0" fillId="0" borderId="12" xfId="0" applyFont="1" applyBorder="1" applyAlignment="1"/>
    <xf numFmtId="0" fontId="15" fillId="0" borderId="6" xfId="0" applyFont="1" applyBorder="1" applyAlignment="1">
      <alignment horizontal="center"/>
    </xf>
    <xf numFmtId="0" fontId="15" fillId="6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8" fillId="9" borderId="6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12" xfId="0" applyFont="1" applyFill="1" applyBorder="1" applyAlignment="1"/>
    <xf numFmtId="0" fontId="21" fillId="0" borderId="12" xfId="0" applyFont="1" applyFill="1" applyBorder="1" applyAlignment="1"/>
    <xf numFmtId="14" fontId="29" fillId="0" borderId="12" xfId="0" applyNumberFormat="1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/>
    </xf>
    <xf numFmtId="0" fontId="26" fillId="9" borderId="12" xfId="0" applyFont="1" applyFill="1" applyBorder="1" applyAlignment="1">
      <alignment horizontal="center" vertical="center"/>
    </xf>
    <xf numFmtId="14" fontId="26" fillId="9" borderId="12" xfId="0" applyNumberFormat="1" applyFont="1" applyFill="1" applyBorder="1" applyAlignment="1">
      <alignment horizontal="center" vertical="center"/>
    </xf>
    <xf numFmtId="10" fontId="26" fillId="9" borderId="12" xfId="0" applyNumberFormat="1" applyFont="1" applyFill="1" applyBorder="1" applyAlignment="1">
      <alignment horizontal="center" vertical="center"/>
    </xf>
    <xf numFmtId="14" fontId="33" fillId="0" borderId="12" xfId="0" applyNumberFormat="1" applyFont="1" applyBorder="1" applyAlignment="1">
      <alignment horizontal="center"/>
    </xf>
    <xf numFmtId="14" fontId="33" fillId="0" borderId="12" xfId="0" applyNumberFormat="1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9" borderId="12" xfId="0" applyFont="1" applyFill="1" applyBorder="1" applyAlignment="1">
      <alignment horizontal="center" vertical="center"/>
    </xf>
    <xf numFmtId="0" fontId="0" fillId="9" borderId="12" xfId="0" applyFont="1" applyFill="1" applyBorder="1" applyAlignment="1">
      <alignment horizontal="center" vertical="center"/>
    </xf>
    <xf numFmtId="14" fontId="28" fillId="0" borderId="6" xfId="0" applyNumberFormat="1" applyFont="1" applyBorder="1" applyAlignment="1">
      <alignment horizontal="center" vertical="center"/>
    </xf>
    <xf numFmtId="14" fontId="28" fillId="0" borderId="5" xfId="0" applyNumberFormat="1" applyFont="1" applyBorder="1" applyAlignment="1">
      <alignment horizontal="center" vertical="center"/>
    </xf>
    <xf numFmtId="14" fontId="17" fillId="0" borderId="6" xfId="0" applyNumberFormat="1" applyFont="1" applyBorder="1" applyAlignment="1">
      <alignment horizontal="center" vertical="center"/>
    </xf>
    <xf numFmtId="14" fontId="33" fillId="9" borderId="12" xfId="0" applyNumberFormat="1" applyFont="1" applyFill="1" applyBorder="1" applyAlignment="1">
      <alignment horizontal="center" vertical="center"/>
    </xf>
    <xf numFmtId="0" fontId="0" fillId="9" borderId="12" xfId="0" applyFont="1" applyFill="1" applyBorder="1" applyAlignment="1"/>
    <xf numFmtId="0" fontId="20" fillId="0" borderId="12" xfId="0" applyFont="1" applyBorder="1" applyAlignment="1">
      <alignment horizontal="left" vertical="center"/>
    </xf>
    <xf numFmtId="0" fontId="29" fillId="0" borderId="12" xfId="0" applyFont="1" applyBorder="1" applyAlignment="1">
      <alignment horizontal="center" vertical="center"/>
    </xf>
    <xf numFmtId="0" fontId="26" fillId="0" borderId="12" xfId="0" applyFont="1" applyBorder="1"/>
    <xf numFmtId="0" fontId="0" fillId="0" borderId="0" xfId="0" applyFont="1" applyAlignment="1"/>
    <xf numFmtId="0" fontId="14" fillId="6" borderId="12" xfId="0" applyFont="1" applyFill="1" applyBorder="1" applyAlignment="1">
      <alignment horizontal="center" vertical="center" wrapText="1"/>
    </xf>
    <xf numFmtId="0" fontId="29" fillId="9" borderId="12" xfId="0" applyFont="1" applyFill="1" applyBorder="1" applyAlignment="1">
      <alignment horizontal="center" vertical="center"/>
    </xf>
    <xf numFmtId="0" fontId="33" fillId="9" borderId="12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19" fillId="0" borderId="11" xfId="0" applyFont="1" applyBorder="1"/>
    <xf numFmtId="0" fontId="0" fillId="0" borderId="0" xfId="0" applyFont="1" applyAlignment="1"/>
    <xf numFmtId="0" fontId="21" fillId="0" borderId="11" xfId="0" applyFont="1" applyFill="1" applyBorder="1" applyAlignment="1">
      <alignment horizontal="left"/>
    </xf>
    <xf numFmtId="10" fontId="26" fillId="0" borderId="11" xfId="0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14" fontId="29" fillId="0" borderId="11" xfId="0" applyNumberFormat="1" applyFont="1" applyFill="1" applyBorder="1" applyAlignment="1">
      <alignment horizontal="center" vertical="center"/>
    </xf>
    <xf numFmtId="10" fontId="29" fillId="0" borderId="11" xfId="1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vertical="center" wrapText="1"/>
    </xf>
    <xf numFmtId="10" fontId="26" fillId="0" borderId="1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14" fontId="26" fillId="0" borderId="11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/>
    </xf>
    <xf numFmtId="0" fontId="21" fillId="0" borderId="12" xfId="0" applyFont="1" applyBorder="1" applyAlignment="1">
      <alignment horizontal="center"/>
    </xf>
    <xf numFmtId="0" fontId="21" fillId="0" borderId="12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9" fillId="0" borderId="6" xfId="0" applyFont="1" applyBorder="1" applyAlignment="1">
      <alignment horizontal="left" vertical="center"/>
    </xf>
    <xf numFmtId="0" fontId="2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left" vertical="center"/>
    </xf>
    <xf numFmtId="0" fontId="21" fillId="0" borderId="7" xfId="0" applyFont="1" applyBorder="1" applyAlignment="1">
      <alignment horizontal="center"/>
    </xf>
    <xf numFmtId="0" fontId="21" fillId="0" borderId="7" xfId="0" applyFont="1" applyBorder="1" applyAlignment="1">
      <alignment horizontal="center" wrapText="1"/>
    </xf>
    <xf numFmtId="0" fontId="20" fillId="0" borderId="11" xfId="0" applyFont="1" applyBorder="1"/>
    <xf numFmtId="0" fontId="17" fillId="0" borderId="11" xfId="0" applyFont="1" applyBorder="1" applyAlignment="1">
      <alignment vertical="center"/>
    </xf>
    <xf numFmtId="14" fontId="17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4" fontId="17" fillId="0" borderId="12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vertical="center"/>
    </xf>
    <xf numFmtId="0" fontId="26" fillId="0" borderId="11" xfId="0" applyFont="1" applyBorder="1"/>
    <xf numFmtId="0" fontId="15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wrapText="1"/>
    </xf>
    <xf numFmtId="0" fontId="29" fillId="0" borderId="14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vertical="center"/>
    </xf>
    <xf numFmtId="164" fontId="28" fillId="0" borderId="5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26" fillId="0" borderId="12" xfId="0" applyFont="1" applyBorder="1"/>
    <xf numFmtId="0" fontId="29" fillId="0" borderId="12" xfId="0" applyFont="1" applyBorder="1" applyAlignment="1">
      <alignment horizontal="center" vertical="center"/>
    </xf>
    <xf numFmtId="0" fontId="0" fillId="0" borderId="0" xfId="0" applyFont="1" applyAlignment="1"/>
    <xf numFmtId="0" fontId="29" fillId="0" borderId="12" xfId="0" applyFont="1" applyBorder="1" applyAlignment="1">
      <alignment horizontal="left" vertical="center"/>
    </xf>
    <xf numFmtId="0" fontId="28" fillId="0" borderId="1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4" fillId="10" borderId="12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4" fillId="9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/>
    </xf>
    <xf numFmtId="14" fontId="26" fillId="0" borderId="12" xfId="0" applyNumberFormat="1" applyFont="1" applyFill="1" applyBorder="1" applyAlignment="1">
      <alignment horizontal="center" vertical="center"/>
    </xf>
    <xf numFmtId="0" fontId="29" fillId="0" borderId="11" xfId="0" applyFont="1" applyBorder="1" applyAlignment="1">
      <alignment horizontal="left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28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9" fillId="0" borderId="12" xfId="0" applyNumberFormat="1" applyFont="1" applyFill="1" applyBorder="1" applyAlignment="1">
      <alignment horizontal="center" vertical="center"/>
    </xf>
    <xf numFmtId="3" fontId="28" fillId="0" borderId="12" xfId="0" applyNumberFormat="1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2" fontId="28" fillId="9" borderId="12" xfId="0" applyNumberFormat="1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26" fillId="0" borderId="12" xfId="0" applyFont="1" applyBorder="1"/>
    <xf numFmtId="0" fontId="29" fillId="0" borderId="12" xfId="0" applyFont="1" applyFill="1" applyBorder="1" applyAlignment="1">
      <alignment horizontal="center" vertical="center"/>
    </xf>
    <xf numFmtId="0" fontId="0" fillId="0" borderId="0" xfId="0" applyFont="1" applyAlignment="1"/>
    <xf numFmtId="0" fontId="14" fillId="6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4" fontId="17" fillId="9" borderId="6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3" fontId="28" fillId="0" borderId="11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center"/>
    </xf>
    <xf numFmtId="164" fontId="28" fillId="0" borderId="5" xfId="0" applyNumberFormat="1" applyFont="1" applyBorder="1" applyAlignment="1">
      <alignment horizontal="center"/>
    </xf>
    <xf numFmtId="0" fontId="28" fillId="11" borderId="6" xfId="0" applyFont="1" applyFill="1" applyBorder="1" applyAlignment="1">
      <alignment horizontal="center" vertical="center"/>
    </xf>
    <xf numFmtId="0" fontId="18" fillId="9" borderId="12" xfId="0" applyFont="1" applyFill="1" applyBorder="1" applyAlignment="1">
      <alignment horizontal="center" vertical="center" wrapText="1"/>
    </xf>
    <xf numFmtId="14" fontId="15" fillId="0" borderId="12" xfId="0" applyNumberFormat="1" applyFont="1" applyFill="1" applyBorder="1" applyAlignment="1">
      <alignment horizontal="center" vertical="center" wrapText="1"/>
    </xf>
    <xf numFmtId="14" fontId="15" fillId="0" borderId="11" xfId="0" applyNumberFormat="1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/>
    </xf>
    <xf numFmtId="0" fontId="28" fillId="9" borderId="12" xfId="0" applyFont="1" applyFill="1" applyBorder="1" applyAlignment="1">
      <alignment horizontal="center" vertical="center"/>
    </xf>
    <xf numFmtId="14" fontId="28" fillId="0" borderId="12" xfId="0" applyNumberFormat="1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4" fillId="6" borderId="3" xfId="0" applyFont="1" applyFill="1" applyBorder="1" applyAlignment="1">
      <alignment horizontal="center" vertical="center" wrapText="1"/>
    </xf>
    <xf numFmtId="0" fontId="35" fillId="9" borderId="12" xfId="0" applyFont="1" applyFill="1" applyBorder="1" applyAlignment="1">
      <alignment horizontal="center" vertical="center"/>
    </xf>
    <xf numFmtId="3" fontId="28" fillId="9" borderId="12" xfId="0" applyNumberFormat="1" applyFont="1" applyFill="1" applyBorder="1" applyAlignment="1">
      <alignment horizontal="center" vertical="center"/>
    </xf>
    <xf numFmtId="14" fontId="35" fillId="0" borderId="12" xfId="0" applyNumberFormat="1" applyFont="1" applyFill="1" applyBorder="1" applyAlignment="1">
      <alignment horizontal="center" vertical="center"/>
    </xf>
    <xf numFmtId="14" fontId="33" fillId="0" borderId="12" xfId="0" applyNumberFormat="1" applyFont="1" applyFill="1" applyBorder="1" applyAlignment="1">
      <alignment horizontal="center" vertical="center"/>
    </xf>
    <xf numFmtId="3" fontId="28" fillId="0" borderId="12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4" fontId="33" fillId="0" borderId="12" xfId="0" applyNumberFormat="1" applyFont="1" applyFill="1" applyBorder="1" applyAlignment="1">
      <alignment horizontal="center"/>
    </xf>
    <xf numFmtId="3" fontId="28" fillId="0" borderId="2" xfId="0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67" fontId="29" fillId="0" borderId="12" xfId="0" applyNumberFormat="1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vertical="center"/>
    </xf>
    <xf numFmtId="168" fontId="33" fillId="0" borderId="12" xfId="0" applyNumberFormat="1" applyFont="1" applyBorder="1" applyAlignment="1">
      <alignment horizontal="center" vertical="center"/>
    </xf>
    <xf numFmtId="0" fontId="17" fillId="9" borderId="12" xfId="0" applyFont="1" applyFill="1" applyBorder="1" applyAlignment="1">
      <alignment horizontal="center" vertical="center"/>
    </xf>
    <xf numFmtId="14" fontId="17" fillId="9" borderId="12" xfId="0" applyNumberFormat="1" applyFont="1" applyFill="1" applyBorder="1" applyAlignment="1">
      <alignment horizontal="center" vertical="center"/>
    </xf>
    <xf numFmtId="1" fontId="28" fillId="0" borderId="12" xfId="0" applyNumberFormat="1" applyFont="1" applyFill="1" applyBorder="1" applyAlignment="1">
      <alignment horizontal="center" vertical="center"/>
    </xf>
    <xf numFmtId="0" fontId="33" fillId="9" borderId="12" xfId="0" applyFont="1" applyFill="1" applyBorder="1" applyAlignment="1">
      <alignment horizontal="center" vertical="center" wrapText="1"/>
    </xf>
    <xf numFmtId="14" fontId="15" fillId="9" borderId="12" xfId="0" applyNumberFormat="1" applyFont="1" applyFill="1" applyBorder="1" applyAlignment="1">
      <alignment horizontal="center" vertical="center" wrapText="1"/>
    </xf>
    <xf numFmtId="14" fontId="28" fillId="11" borderId="6" xfId="0" applyNumberFormat="1" applyFont="1" applyFill="1" applyBorder="1" applyAlignment="1">
      <alignment horizontal="center" vertical="center"/>
    </xf>
    <xf numFmtId="0" fontId="26" fillId="0" borderId="12" xfId="0" applyFont="1" applyBorder="1"/>
    <xf numFmtId="0" fontId="29" fillId="0" borderId="12" xfId="0" applyFont="1" applyBorder="1" applyAlignment="1">
      <alignment horizontal="center" vertical="center"/>
    </xf>
    <xf numFmtId="0" fontId="0" fillId="0" borderId="0" xfId="0" applyFont="1" applyAlignment="1"/>
    <xf numFmtId="0" fontId="21" fillId="4" borderId="10" xfId="0" applyFont="1" applyFill="1" applyBorder="1" applyAlignment="1"/>
    <xf numFmtId="0" fontId="21" fillId="4" borderId="11" xfId="0" applyFont="1" applyFill="1" applyBorder="1" applyAlignment="1"/>
    <xf numFmtId="0" fontId="21" fillId="4" borderId="3" xfId="0" applyFont="1" applyFill="1" applyBorder="1" applyAlignment="1"/>
    <xf numFmtId="0" fontId="21" fillId="4" borderId="17" xfId="0" applyFont="1" applyFill="1" applyBorder="1" applyAlignment="1"/>
    <xf numFmtId="0" fontId="31" fillId="4" borderId="17" xfId="0" applyFont="1" applyFill="1" applyBorder="1" applyAlignment="1"/>
    <xf numFmtId="0" fontId="0" fillId="0" borderId="0" xfId="0" applyFont="1" applyAlignment="1"/>
    <xf numFmtId="0" fontId="18" fillId="0" borderId="12" xfId="0" applyFont="1" applyFill="1" applyBorder="1" applyAlignment="1">
      <alignment horizontal="center" vertical="center" wrapText="1"/>
    </xf>
    <xf numFmtId="3" fontId="28" fillId="0" borderId="12" xfId="0" applyNumberFormat="1" applyFont="1" applyFill="1" applyBorder="1" applyAlignment="1">
      <alignment horizontal="center" vertical="center" wrapText="1"/>
    </xf>
    <xf numFmtId="14" fontId="18" fillId="0" borderId="12" xfId="0" applyNumberFormat="1" applyFont="1" applyFill="1" applyBorder="1" applyAlignment="1">
      <alignment horizontal="center" vertical="center" wrapText="1"/>
    </xf>
    <xf numFmtId="14" fontId="28" fillId="0" borderId="12" xfId="0" applyNumberFormat="1" applyFont="1" applyBorder="1" applyAlignment="1">
      <alignment horizontal="center" vertical="center"/>
    </xf>
    <xf numFmtId="14" fontId="28" fillId="9" borderId="12" xfId="0" applyNumberFormat="1" applyFont="1" applyFill="1" applyBorder="1" applyAlignment="1">
      <alignment horizontal="center" vertical="center"/>
    </xf>
    <xf numFmtId="165" fontId="28" fillId="0" borderId="12" xfId="0" applyNumberFormat="1" applyFont="1" applyBorder="1" applyAlignment="1">
      <alignment horizontal="center" vertical="center"/>
    </xf>
    <xf numFmtId="165" fontId="28" fillId="9" borderId="12" xfId="0" applyNumberFormat="1" applyFont="1" applyFill="1" applyBorder="1" applyAlignment="1">
      <alignment horizontal="center" vertical="center"/>
    </xf>
    <xf numFmtId="9" fontId="28" fillId="0" borderId="12" xfId="0" applyNumberFormat="1" applyFont="1" applyBorder="1" applyAlignment="1">
      <alignment horizontal="center" vertical="center"/>
    </xf>
    <xf numFmtId="4" fontId="28" fillId="0" borderId="12" xfId="0" applyNumberFormat="1" applyFont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164" fontId="28" fillId="0" borderId="12" xfId="0" applyNumberFormat="1" applyFont="1" applyBorder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4" fontId="28" fillId="0" borderId="12" xfId="0" applyNumberFormat="1" applyFont="1" applyBorder="1" applyAlignment="1">
      <alignment horizontal="center" vertical="center"/>
    </xf>
    <xf numFmtId="168" fontId="28" fillId="0" borderId="1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 wrapText="1"/>
    </xf>
    <xf numFmtId="14" fontId="28" fillId="9" borderId="12" xfId="0" applyNumberFormat="1" applyFont="1" applyFill="1" applyBorder="1" applyAlignment="1">
      <alignment horizontal="center" vertical="center"/>
    </xf>
    <xf numFmtId="14" fontId="35" fillId="9" borderId="12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3" fillId="6" borderId="1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4" fillId="9" borderId="4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/>
    </xf>
    <xf numFmtId="0" fontId="33" fillId="6" borderId="12" xfId="0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27" xfId="0" applyFont="1" applyFill="1" applyBorder="1" applyAlignment="1">
      <alignment horizontal="center"/>
    </xf>
    <xf numFmtId="0" fontId="19" fillId="0" borderId="11" xfId="0" applyFont="1" applyBorder="1"/>
    <xf numFmtId="0" fontId="0" fillId="0" borderId="0" xfId="0" applyFont="1" applyAlignment="1"/>
    <xf numFmtId="0" fontId="18" fillId="0" borderId="12" xfId="0" applyFont="1" applyBorder="1" applyAlignment="1">
      <alignment horizontal="center"/>
    </xf>
    <xf numFmtId="3" fontId="28" fillId="6" borderId="12" xfId="0" applyNumberFormat="1" applyFont="1" applyFill="1" applyBorder="1" applyAlignment="1">
      <alignment horizontal="center" vertical="center"/>
    </xf>
    <xf numFmtId="3" fontId="28" fillId="5" borderId="12" xfId="0" applyNumberFormat="1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0" fontId="26" fillId="3" borderId="12" xfId="0" applyFont="1" applyFill="1" applyBorder="1" applyAlignment="1">
      <alignment horizontal="center" vertical="center"/>
    </xf>
    <xf numFmtId="0" fontId="26" fillId="8" borderId="12" xfId="0" applyFont="1" applyFill="1" applyBorder="1" applyAlignment="1">
      <alignment horizontal="center" vertical="center"/>
    </xf>
    <xf numFmtId="0" fontId="28" fillId="6" borderId="12" xfId="0" applyFont="1" applyFill="1" applyBorder="1" applyAlignment="1">
      <alignment horizontal="center" vertical="center"/>
    </xf>
    <xf numFmtId="0" fontId="28" fillId="5" borderId="12" xfId="0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/>
    </xf>
    <xf numFmtId="0" fontId="28" fillId="7" borderId="12" xfId="0" applyFont="1" applyFill="1" applyBorder="1" applyAlignment="1">
      <alignment horizontal="center" vertical="center"/>
    </xf>
    <xf numFmtId="0" fontId="18" fillId="0" borderId="12" xfId="0" applyFont="1" applyFill="1" applyBorder="1"/>
    <xf numFmtId="0" fontId="0" fillId="0" borderId="0" xfId="0" applyFont="1" applyFill="1" applyAlignment="1"/>
    <xf numFmtId="0" fontId="18" fillId="9" borderId="12" xfId="0" applyFont="1" applyFill="1" applyBorder="1" applyAlignment="1">
      <alignment horizontal="center" vertical="center"/>
    </xf>
    <xf numFmtId="166" fontId="26" fillId="3" borderId="12" xfId="1" applyNumberFormat="1" applyFont="1" applyFill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18" fillId="0" borderId="11" xfId="0" applyFont="1" applyBorder="1" applyAlignment="1"/>
    <xf numFmtId="49" fontId="18" fillId="0" borderId="11" xfId="0" applyNumberFormat="1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49" fontId="17" fillId="0" borderId="11" xfId="0" applyNumberFormat="1" applyFont="1" applyBorder="1" applyAlignment="1">
      <alignment horizontal="center"/>
    </xf>
    <xf numFmtId="0" fontId="38" fillId="9" borderId="12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25" fillId="0" borderId="11" xfId="0" applyFont="1" applyBorder="1" applyAlignment="1"/>
    <xf numFmtId="0" fontId="18" fillId="4" borderId="16" xfId="0" applyFont="1" applyFill="1" applyBorder="1"/>
    <xf numFmtId="0" fontId="28" fillId="7" borderId="12" xfId="0" applyFont="1" applyFill="1" applyBorder="1" applyAlignment="1">
      <alignment horizontal="center" vertical="center" wrapText="1"/>
    </xf>
    <xf numFmtId="0" fontId="26" fillId="0" borderId="12" xfId="1" applyNumberFormat="1" applyFont="1" applyFill="1" applyBorder="1" applyAlignment="1">
      <alignment horizontal="center" vertical="center"/>
    </xf>
    <xf numFmtId="0" fontId="18" fillId="9" borderId="12" xfId="0" applyFont="1" applyFill="1" applyBorder="1"/>
    <xf numFmtId="3" fontId="28" fillId="14" borderId="12" xfId="0" applyNumberFormat="1" applyFont="1" applyFill="1" applyBorder="1" applyAlignment="1">
      <alignment horizontal="center" vertical="center"/>
    </xf>
    <xf numFmtId="0" fontId="28" fillId="14" borderId="12" xfId="0" applyFont="1" applyFill="1" applyBorder="1" applyAlignment="1">
      <alignment horizontal="center" vertical="center"/>
    </xf>
    <xf numFmtId="3" fontId="28" fillId="15" borderId="12" xfId="0" applyNumberFormat="1" applyFont="1" applyFill="1" applyBorder="1" applyAlignment="1">
      <alignment horizontal="center" vertical="center"/>
    </xf>
    <xf numFmtId="165" fontId="28" fillId="15" borderId="12" xfId="0" applyNumberFormat="1" applyFont="1" applyFill="1" applyBorder="1" applyAlignment="1">
      <alignment horizontal="center" vertical="center"/>
    </xf>
    <xf numFmtId="4" fontId="28" fillId="15" borderId="12" xfId="0" applyNumberFormat="1" applyFont="1" applyFill="1" applyBorder="1" applyAlignment="1">
      <alignment horizontal="center" vertical="center"/>
    </xf>
    <xf numFmtId="0" fontId="18" fillId="4" borderId="11" xfId="0" applyFont="1" applyFill="1" applyBorder="1" applyAlignment="1">
      <alignment horizontal="center"/>
    </xf>
    <xf numFmtId="0" fontId="25" fillId="0" borderId="11" xfId="0" applyFont="1" applyBorder="1" applyAlignment="1">
      <alignment vertical="center"/>
    </xf>
    <xf numFmtId="0" fontId="20" fillId="0" borderId="11" xfId="0" applyFont="1" applyBorder="1" applyAlignment="1">
      <alignment horizontal="center"/>
    </xf>
    <xf numFmtId="0" fontId="20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49" fontId="18" fillId="0" borderId="11" xfId="0" applyNumberFormat="1" applyFont="1" applyBorder="1" applyAlignment="1">
      <alignment horizontal="center" vertical="center"/>
    </xf>
    <xf numFmtId="0" fontId="33" fillId="0" borderId="11" xfId="0" applyFont="1" applyBorder="1" applyAlignment="1"/>
    <xf numFmtId="0" fontId="21" fillId="4" borderId="12" xfId="0" applyFont="1" applyFill="1" applyBorder="1" applyAlignment="1"/>
    <xf numFmtId="0" fontId="21" fillId="4" borderId="16" xfId="0" applyFont="1" applyFill="1" applyBorder="1" applyAlignment="1"/>
    <xf numFmtId="49" fontId="7" fillId="0" borderId="12" xfId="0" applyNumberFormat="1" applyFont="1" applyBorder="1" applyAlignment="1">
      <alignment horizontal="center" vertical="center"/>
    </xf>
    <xf numFmtId="0" fontId="0" fillId="0" borderId="11" xfId="0" applyFont="1" applyFill="1" applyBorder="1" applyAlignment="1"/>
    <xf numFmtId="0" fontId="28" fillId="0" borderId="12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33" fillId="0" borderId="12" xfId="0" applyFont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/>
    </xf>
    <xf numFmtId="0" fontId="36" fillId="0" borderId="12" xfId="0" applyFont="1" applyBorder="1" applyAlignment="1">
      <alignment horizontal="center" vertical="center"/>
    </xf>
    <xf numFmtId="0" fontId="33" fillId="13" borderId="12" xfId="0" applyFont="1" applyFill="1" applyBorder="1" applyAlignment="1">
      <alignment horizontal="center"/>
    </xf>
    <xf numFmtId="0" fontId="26" fillId="13" borderId="12" xfId="0" applyFont="1" applyFill="1" applyBorder="1" applyAlignment="1">
      <alignment horizontal="center" vertical="center" wrapText="1"/>
    </xf>
    <xf numFmtId="0" fontId="33" fillId="13" borderId="12" xfId="0" applyFont="1" applyFill="1" applyBorder="1" applyAlignment="1">
      <alignment horizontal="center" vertical="center"/>
    </xf>
    <xf numFmtId="165" fontId="28" fillId="12" borderId="12" xfId="0" applyNumberFormat="1" applyFont="1" applyFill="1" applyBorder="1" applyAlignment="1">
      <alignment horizontal="center" vertical="center"/>
    </xf>
    <xf numFmtId="165" fontId="28" fillId="3" borderId="12" xfId="0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4" fontId="28" fillId="9" borderId="12" xfId="0" applyNumberFormat="1" applyFont="1" applyFill="1" applyBorder="1" applyAlignment="1">
      <alignment horizontal="center" vertical="center"/>
    </xf>
    <xf numFmtId="0" fontId="28" fillId="15" borderId="12" xfId="0" applyFont="1" applyFill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18" fillId="0" borderId="11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25" fillId="0" borderId="11" xfId="0" applyFont="1" applyFill="1" applyBorder="1" applyAlignment="1">
      <alignment horizontal="center"/>
    </xf>
    <xf numFmtId="0" fontId="27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/>
    <xf numFmtId="0" fontId="36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/>
    </xf>
    <xf numFmtId="49" fontId="17" fillId="0" borderId="11" xfId="0" applyNumberFormat="1" applyFont="1" applyFill="1" applyBorder="1" applyAlignment="1">
      <alignment horizontal="center"/>
    </xf>
    <xf numFmtId="0" fontId="25" fillId="0" borderId="11" xfId="0" applyFont="1" applyFill="1" applyBorder="1" applyAlignment="1"/>
    <xf numFmtId="0" fontId="24" fillId="0" borderId="11" xfId="0" applyFont="1" applyFill="1" applyBorder="1" applyAlignment="1"/>
    <xf numFmtId="49" fontId="6" fillId="16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/>
    </xf>
    <xf numFmtId="49" fontId="6" fillId="0" borderId="12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0" fontId="18" fillId="0" borderId="11" xfId="0" applyFont="1" applyFill="1" applyBorder="1"/>
    <xf numFmtId="165" fontId="28" fillId="0" borderId="11" xfId="0" applyNumberFormat="1" applyFont="1" applyFill="1" applyBorder="1" applyAlignment="1">
      <alignment horizontal="center" vertical="center"/>
    </xf>
    <xf numFmtId="3" fontId="28" fillId="0" borderId="11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49" fontId="33" fillId="0" borderId="12" xfId="0" applyNumberFormat="1" applyFont="1" applyBorder="1" applyAlignment="1">
      <alignment horizontal="center" vertical="center"/>
    </xf>
    <xf numFmtId="4" fontId="28" fillId="0" borderId="11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/>
    </xf>
    <xf numFmtId="0" fontId="27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/>
    </xf>
    <xf numFmtId="0" fontId="26" fillId="0" borderId="11" xfId="1" applyNumberFormat="1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wrapText="1"/>
    </xf>
    <xf numFmtId="0" fontId="36" fillId="0" borderId="11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/>
    </xf>
    <xf numFmtId="0" fontId="25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18" fillId="4" borderId="12" xfId="0" applyFont="1" applyFill="1" applyBorder="1" applyAlignment="1">
      <alignment vertical="center"/>
    </xf>
    <xf numFmtId="0" fontId="24" fillId="0" borderId="11" xfId="0" applyFont="1" applyFill="1" applyBorder="1" applyAlignment="1">
      <alignment horizontal="center" vertical="center"/>
    </xf>
    <xf numFmtId="0" fontId="25" fillId="14" borderId="1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wrapText="1"/>
    </xf>
    <xf numFmtId="0" fontId="18" fillId="0" borderId="11" xfId="0" applyFont="1" applyFill="1" applyBorder="1" applyAlignment="1"/>
    <xf numFmtId="0" fontId="21" fillId="0" borderId="11" xfId="0" applyFont="1" applyFill="1" applyBorder="1" applyAlignment="1"/>
    <xf numFmtId="0" fontId="18" fillId="0" borderId="11" xfId="0" applyFont="1" applyFill="1" applyBorder="1" applyAlignment="1">
      <alignment vertical="center"/>
    </xf>
    <xf numFmtId="0" fontId="39" fillId="6" borderId="12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 wrapText="1"/>
    </xf>
    <xf numFmtId="0" fontId="25" fillId="15" borderId="12" xfId="0" applyFont="1" applyFill="1" applyBorder="1" applyAlignment="1">
      <alignment horizontal="center" vertical="center" wrapText="1"/>
    </xf>
    <xf numFmtId="0" fontId="39" fillId="15" borderId="12" xfId="0" applyFont="1" applyFill="1" applyBorder="1" applyAlignment="1">
      <alignment horizontal="center" vertical="center"/>
    </xf>
    <xf numFmtId="0" fontId="39" fillId="14" borderId="1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35" fillId="3" borderId="12" xfId="0" applyFont="1" applyFill="1" applyBorder="1" applyAlignment="1">
      <alignment horizontal="center"/>
    </xf>
    <xf numFmtId="49" fontId="33" fillId="0" borderId="12" xfId="0" applyNumberFormat="1" applyFont="1" applyBorder="1" applyAlignment="1">
      <alignment horizontal="center"/>
    </xf>
    <xf numFmtId="0" fontId="35" fillId="7" borderId="12" xfId="0" applyFont="1" applyFill="1" applyBorder="1" applyAlignment="1">
      <alignment horizontal="center"/>
    </xf>
    <xf numFmtId="165" fontId="35" fillId="12" borderId="12" xfId="0" applyNumberFormat="1" applyFont="1" applyFill="1" applyBorder="1" applyAlignment="1">
      <alignment horizontal="center"/>
    </xf>
    <xf numFmtId="0" fontId="35" fillId="7" borderId="12" xfId="0" applyFont="1" applyFill="1" applyBorder="1" applyAlignment="1">
      <alignment horizontal="center" wrapText="1"/>
    </xf>
    <xf numFmtId="49" fontId="33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6" fillId="0" borderId="12" xfId="0" applyFont="1" applyFill="1" applyBorder="1" applyAlignment="1">
      <alignment horizontal="center"/>
    </xf>
    <xf numFmtId="0" fontId="40" fillId="3" borderId="12" xfId="0" applyFont="1" applyFill="1" applyBorder="1" applyAlignment="1">
      <alignment horizontal="center"/>
    </xf>
    <xf numFmtId="0" fontId="40" fillId="0" borderId="12" xfId="0" applyFont="1" applyFill="1" applyBorder="1" applyAlignment="1">
      <alignment horizontal="center"/>
    </xf>
    <xf numFmtId="0" fontId="40" fillId="0" borderId="11" xfId="0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28" fillId="0" borderId="12" xfId="0" applyFont="1" applyFill="1" applyBorder="1" applyAlignment="1">
      <alignment horizontal="center" vertical="center"/>
    </xf>
    <xf numFmtId="0" fontId="33" fillId="6" borderId="1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16" borderId="12" xfId="0" applyNumberFormat="1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/>
    </xf>
    <xf numFmtId="0" fontId="29" fillId="0" borderId="18" xfId="0" applyFont="1" applyFill="1" applyBorder="1" applyAlignment="1">
      <alignment horizontal="center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/>
    </xf>
    <xf numFmtId="0" fontId="28" fillId="12" borderId="12" xfId="0" applyFont="1" applyFill="1" applyBorder="1" applyAlignment="1">
      <alignment horizontal="center" vertical="center"/>
    </xf>
    <xf numFmtId="0" fontId="33" fillId="6" borderId="12" xfId="0" applyFont="1" applyFill="1" applyBorder="1" applyAlignment="1">
      <alignment horizontal="center" vertical="center" wrapText="1"/>
    </xf>
    <xf numFmtId="0" fontId="33" fillId="6" borderId="12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28" fillId="0" borderId="12" xfId="0" applyFont="1" applyFill="1" applyBorder="1" applyAlignment="1">
      <alignment horizontal="center" vertical="center"/>
    </xf>
    <xf numFmtId="0" fontId="26" fillId="0" borderId="12" xfId="0" applyFont="1" applyBorder="1"/>
    <xf numFmtId="0" fontId="29" fillId="0" borderId="12" xfId="0" applyFont="1" applyFill="1" applyBorder="1" applyAlignment="1">
      <alignment horizontal="center" vertical="center"/>
    </xf>
    <xf numFmtId="0" fontId="26" fillId="0" borderId="12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6" fillId="0" borderId="12" xfId="0" applyFont="1" applyBorder="1"/>
    <xf numFmtId="0" fontId="29" fillId="0" borderId="12" xfId="0" applyFont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/>
    </xf>
    <xf numFmtId="0" fontId="33" fillId="6" borderId="12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vertical="center"/>
    </xf>
    <xf numFmtId="0" fontId="19" fillId="0" borderId="11" xfId="0" applyFont="1" applyBorder="1"/>
    <xf numFmtId="0" fontId="25" fillId="0" borderId="12" xfId="0" applyFont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 wrapText="1"/>
    </xf>
    <xf numFmtId="168" fontId="14" fillId="6" borderId="2" xfId="0" applyNumberFormat="1" applyFont="1" applyFill="1" applyBorder="1" applyAlignment="1">
      <alignment horizontal="center" vertical="center" wrapText="1"/>
    </xf>
    <xf numFmtId="14" fontId="29" fillId="0" borderId="12" xfId="0" applyNumberFormat="1" applyFont="1" applyFill="1" applyBorder="1" applyAlignment="1">
      <alignment horizontal="center" vertical="center"/>
    </xf>
    <xf numFmtId="0" fontId="26" fillId="0" borderId="12" xfId="2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6" fillId="0" borderId="12" xfId="0" applyNumberFormat="1" applyFont="1" applyBorder="1" applyAlignment="1">
      <alignment horizontal="center" vertical="center"/>
    </xf>
    <xf numFmtId="0" fontId="29" fillId="0" borderId="12" xfId="1" applyNumberFormat="1" applyFont="1" applyFill="1" applyBorder="1" applyAlignment="1">
      <alignment horizontal="center" vertical="center"/>
    </xf>
    <xf numFmtId="0" fontId="26" fillId="0" borderId="12" xfId="2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14" fontId="29" fillId="0" borderId="12" xfId="0" applyNumberFormat="1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28" fillId="0" borderId="4" xfId="0" applyNumberFormat="1" applyFont="1" applyFill="1" applyBorder="1" applyAlignment="1">
      <alignment horizontal="center" vertical="center"/>
    </xf>
    <xf numFmtId="14" fontId="28" fillId="0" borderId="6" xfId="0" applyNumberFormat="1" applyFont="1" applyFill="1" applyBorder="1" applyAlignment="1">
      <alignment horizontal="center" vertical="center"/>
    </xf>
    <xf numFmtId="3" fontId="28" fillId="0" borderId="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14" fontId="3" fillId="0" borderId="12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8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14" fontId="3" fillId="0" borderId="12" xfId="0" applyNumberFormat="1" applyFont="1" applyFill="1" applyBorder="1" applyAlignment="1">
      <alignment horizontal="center" vertical="center" wrapText="1"/>
    </xf>
    <xf numFmtId="14" fontId="3" fillId="0" borderId="12" xfId="0" applyNumberFormat="1" applyFont="1" applyFill="1" applyBorder="1" applyAlignment="1">
      <alignment horizontal="center" wrapText="1"/>
    </xf>
    <xf numFmtId="0" fontId="0" fillId="0" borderId="11" xfId="0" applyFont="1" applyBorder="1" applyAlignment="1">
      <alignment horizontal="center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9" borderId="2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 wrapText="1"/>
    </xf>
    <xf numFmtId="3" fontId="28" fillId="0" borderId="8" xfId="0" applyNumberFormat="1" applyFont="1" applyBorder="1" applyAlignment="1">
      <alignment horizontal="center" vertical="center"/>
    </xf>
    <xf numFmtId="14" fontId="28" fillId="0" borderId="8" xfId="0" applyNumberFormat="1" applyFont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14" fontId="17" fillId="0" borderId="2" xfId="0" applyNumberFormat="1" applyFont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2" fillId="0" borderId="6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2" fontId="26" fillId="0" borderId="12" xfId="2" applyNumberFormat="1" applyFont="1" applyFill="1" applyBorder="1" applyAlignment="1">
      <alignment horizontal="center" vertical="center" wrapText="1"/>
    </xf>
    <xf numFmtId="14" fontId="28" fillId="0" borderId="2" xfId="0" applyNumberFormat="1" applyFont="1" applyBorder="1" applyAlignment="1">
      <alignment horizontal="center" vertical="center"/>
    </xf>
    <xf numFmtId="0" fontId="14" fillId="9" borderId="18" xfId="0" applyNumberFormat="1" applyFont="1" applyFill="1" applyBorder="1" applyAlignment="1">
      <alignment horizontal="center" vertical="center" wrapText="1"/>
    </xf>
    <xf numFmtId="14" fontId="29" fillId="9" borderId="16" xfId="0" applyNumberFormat="1" applyFont="1" applyFill="1" applyBorder="1" applyAlignment="1">
      <alignment horizontal="center" vertical="center"/>
    </xf>
    <xf numFmtId="14" fontId="29" fillId="9" borderId="12" xfId="0" applyNumberFormat="1" applyFont="1" applyFill="1" applyBorder="1" applyAlignment="1">
      <alignment horizontal="center" vertical="center"/>
    </xf>
    <xf numFmtId="0" fontId="12" fillId="9" borderId="6" xfId="0" applyFont="1" applyFill="1" applyBorder="1" applyAlignment="1">
      <alignment horizontal="center" vertical="center"/>
    </xf>
    <xf numFmtId="14" fontId="17" fillId="0" borderId="12" xfId="0" applyNumberFormat="1" applyFont="1" applyFill="1" applyBorder="1" applyAlignment="1">
      <alignment horizontal="center" vertical="center"/>
    </xf>
    <xf numFmtId="168" fontId="26" fillId="0" borderId="12" xfId="2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vertical="center"/>
    </xf>
    <xf numFmtId="0" fontId="21" fillId="0" borderId="25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8" fillId="0" borderId="1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4" fillId="0" borderId="12" xfId="0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33" fillId="6" borderId="12" xfId="0" applyFont="1" applyFill="1" applyBorder="1" applyAlignment="1">
      <alignment horizontal="center" vertical="center" wrapText="1"/>
    </xf>
    <xf numFmtId="0" fontId="33" fillId="6" borderId="12" xfId="0" applyFont="1" applyFill="1" applyBorder="1" applyAlignment="1">
      <alignment horizontal="center" wrapText="1"/>
    </xf>
    <xf numFmtId="0" fontId="2" fillId="6" borderId="12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9" fillId="0" borderId="12" xfId="0" applyFont="1" applyBorder="1" applyAlignment="1">
      <alignment horizontal="center" vertical="center"/>
    </xf>
    <xf numFmtId="0" fontId="20" fillId="0" borderId="31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14" fontId="29" fillId="0" borderId="13" xfId="0" applyNumberFormat="1" applyFont="1" applyFill="1" applyBorder="1" applyAlignment="1">
      <alignment horizontal="center" vertical="center"/>
    </xf>
    <xf numFmtId="14" fontId="29" fillId="0" borderId="25" xfId="0" applyNumberFormat="1" applyFont="1" applyFill="1" applyBorder="1" applyAlignment="1">
      <alignment horizontal="center" vertical="center"/>
    </xf>
    <xf numFmtId="14" fontId="29" fillId="0" borderId="26" xfId="0" applyNumberFormat="1" applyFont="1" applyFill="1" applyBorder="1" applyAlignment="1">
      <alignment horizontal="center" vertical="center"/>
    </xf>
    <xf numFmtId="14" fontId="29" fillId="0" borderId="12" xfId="0" applyNumberFormat="1" applyFont="1" applyFill="1" applyBorder="1" applyAlignment="1">
      <alignment horizontal="center" vertical="center"/>
    </xf>
    <xf numFmtId="14" fontId="26" fillId="0" borderId="12" xfId="0" applyNumberFormat="1" applyFont="1" applyFill="1" applyBorder="1" applyAlignment="1">
      <alignment horizontal="center" vertical="center"/>
    </xf>
    <xf numFmtId="0" fontId="17" fillId="2" borderId="33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14" fontId="26" fillId="0" borderId="12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37" fillId="0" borderId="16" xfId="0" applyFont="1" applyBorder="1" applyAlignment="1">
      <alignment horizontal="center" wrapText="1"/>
    </xf>
    <xf numFmtId="0" fontId="37" fillId="0" borderId="27" xfId="0" applyFont="1" applyBorder="1" applyAlignment="1">
      <alignment horizontal="center" wrapText="1"/>
    </xf>
    <xf numFmtId="0" fontId="37" fillId="0" borderId="18" xfId="0" applyFont="1" applyBorder="1" applyAlignment="1">
      <alignment horizontal="center" wrapText="1"/>
    </xf>
    <xf numFmtId="0" fontId="30" fillId="0" borderId="19" xfId="0" applyFont="1" applyBorder="1" applyAlignment="1">
      <alignment horizontal="center" vertical="center"/>
    </xf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/>
    <xf numFmtId="0" fontId="19" fillId="0" borderId="23" xfId="0" applyFont="1" applyBorder="1"/>
    <xf numFmtId="0" fontId="19" fillId="0" borderId="24" xfId="0" applyFont="1" applyBorder="1"/>
    <xf numFmtId="0" fontId="25" fillId="0" borderId="12" xfId="0" applyFont="1" applyBorder="1" applyAlignment="1">
      <alignment horizontal="center"/>
    </xf>
    <xf numFmtId="0" fontId="26" fillId="0" borderId="12" xfId="0" applyFont="1" applyBorder="1"/>
    <xf numFmtId="0" fontId="20" fillId="0" borderId="5" xfId="0" applyFont="1" applyBorder="1" applyAlignment="1">
      <alignment horizontal="left" wrapText="1"/>
    </xf>
    <xf numFmtId="0" fontId="19" fillId="0" borderId="8" xfId="0" applyFont="1" applyBorder="1" applyAlignment="1">
      <alignment wrapText="1"/>
    </xf>
    <xf numFmtId="0" fontId="20" fillId="0" borderId="5" xfId="0" applyFont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26" fillId="0" borderId="8" xfId="0" applyFont="1" applyBorder="1" applyAlignment="1">
      <alignment vertical="center"/>
    </xf>
    <xf numFmtId="0" fontId="20" fillId="0" borderId="11" xfId="0" applyFont="1" applyBorder="1" applyAlignment="1">
      <alignment horizontal="left" vertical="center"/>
    </xf>
    <xf numFmtId="0" fontId="37" fillId="6" borderId="17" xfId="0" applyFont="1" applyFill="1" applyBorder="1" applyAlignment="1">
      <alignment horizontal="center" vertical="center" wrapText="1"/>
    </xf>
    <xf numFmtId="0" fontId="37" fillId="6" borderId="1" xfId="0" applyFont="1" applyFill="1" applyBorder="1" applyAlignment="1">
      <alignment horizontal="center" vertical="center" wrapText="1"/>
    </xf>
    <xf numFmtId="0" fontId="37" fillId="0" borderId="16" xfId="0" applyFont="1" applyBorder="1" applyAlignment="1">
      <alignment horizontal="center"/>
    </xf>
    <xf numFmtId="0" fontId="37" fillId="0" borderId="27" xfId="0" applyFont="1" applyBorder="1" applyAlignment="1">
      <alignment horizontal="center"/>
    </xf>
    <xf numFmtId="0" fontId="37" fillId="0" borderId="18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0" fontId="33" fillId="0" borderId="27" xfId="0" applyFont="1" applyBorder="1" applyAlignment="1">
      <alignment horizontal="center"/>
    </xf>
    <xf numFmtId="0" fontId="33" fillId="0" borderId="18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26" fillId="0" borderId="8" xfId="0" applyFont="1" applyBorder="1"/>
    <xf numFmtId="0" fontId="15" fillId="0" borderId="15" xfId="0" applyFont="1" applyBorder="1" applyAlignment="1">
      <alignment horizontal="center" vertical="center" wrapText="1"/>
    </xf>
    <xf numFmtId="0" fontId="26" fillId="0" borderId="9" xfId="0" applyFont="1" applyBorder="1" applyAlignment="1">
      <alignment vertical="center"/>
    </xf>
    <xf numFmtId="0" fontId="21" fillId="4" borderId="12" xfId="0" applyFont="1" applyFill="1" applyBorder="1" applyAlignment="1">
      <alignment horizontal="left"/>
    </xf>
    <xf numFmtId="0" fontId="33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/>
    </xf>
    <xf numFmtId="0" fontId="33" fillId="0" borderId="12" xfId="0" applyFont="1" applyBorder="1" applyAlignment="1">
      <alignment horizontal="center" wrapText="1"/>
    </xf>
    <xf numFmtId="0" fontId="29" fillId="0" borderId="31" xfId="0" applyFont="1" applyBorder="1" applyAlignment="1">
      <alignment horizontal="left" vertical="center"/>
    </xf>
    <xf numFmtId="0" fontId="20" fillId="0" borderId="29" xfId="0" applyFont="1" applyBorder="1" applyAlignment="1">
      <alignment horizontal="left" vertical="center"/>
    </xf>
    <xf numFmtId="0" fontId="20" fillId="0" borderId="32" xfId="0" applyFont="1" applyBorder="1" applyAlignment="1">
      <alignment horizontal="left" vertical="center"/>
    </xf>
    <xf numFmtId="0" fontId="29" fillId="0" borderId="1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39" fillId="0" borderId="16" xfId="0" applyFont="1" applyFill="1" applyBorder="1" applyAlignment="1">
      <alignment horizontal="center" vertical="center"/>
    </xf>
    <xf numFmtId="0" fontId="39" fillId="0" borderId="27" xfId="0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horizontal="center" vertical="center"/>
    </xf>
    <xf numFmtId="0" fontId="29" fillId="0" borderId="5" xfId="0" applyFont="1" applyBorder="1" applyAlignment="1">
      <alignment horizontal="left" vertical="center" wrapText="1"/>
    </xf>
    <xf numFmtId="0" fontId="29" fillId="0" borderId="8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5" xfId="0" applyFont="1" applyBorder="1" applyAlignment="1">
      <alignment horizontal="left" wrapText="1"/>
    </xf>
    <xf numFmtId="0" fontId="32" fillId="0" borderId="8" xfId="0" applyFont="1" applyBorder="1"/>
    <xf numFmtId="0" fontId="15" fillId="6" borderId="1" xfId="0" applyFont="1" applyFill="1" applyBorder="1" applyAlignment="1">
      <alignment horizontal="center" vertical="center" wrapText="1"/>
    </xf>
    <xf numFmtId="0" fontId="15" fillId="6" borderId="34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vertical="center"/>
    </xf>
    <xf numFmtId="0" fontId="14" fillId="6" borderId="12" xfId="0" applyFont="1" applyFill="1" applyBorder="1" applyAlignment="1">
      <alignment horizontal="center" vertical="center"/>
    </xf>
    <xf numFmtId="0" fontId="28" fillId="0" borderId="35" xfId="0" applyNumberFormat="1" applyFont="1" applyFill="1" applyBorder="1" applyAlignment="1">
      <alignment horizontal="center" vertical="center"/>
    </xf>
    <xf numFmtId="0" fontId="28" fillId="0" borderId="37" xfId="0" applyNumberFormat="1" applyFont="1" applyFill="1" applyBorder="1" applyAlignment="1">
      <alignment horizontal="center" vertical="center"/>
    </xf>
    <xf numFmtId="14" fontId="28" fillId="0" borderId="36" xfId="0" applyNumberFormat="1" applyFont="1" applyFill="1" applyBorder="1" applyAlignment="1">
      <alignment horizontal="center" vertical="center"/>
    </xf>
    <xf numFmtId="14" fontId="28" fillId="0" borderId="38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7" fillId="2" borderId="34" xfId="0" applyFont="1" applyFill="1" applyBorder="1" applyAlignment="1">
      <alignment horizontal="center" vertical="center" wrapText="1"/>
    </xf>
    <xf numFmtId="0" fontId="26" fillId="0" borderId="34" xfId="0" applyFont="1" applyBorder="1"/>
    <xf numFmtId="0" fontId="14" fillId="6" borderId="31" xfId="0" applyFont="1" applyFill="1" applyBorder="1" applyAlignment="1">
      <alignment horizontal="center" vertical="center" wrapText="1"/>
    </xf>
    <xf numFmtId="0" fontId="37" fillId="0" borderId="12" xfId="0" applyFont="1" applyBorder="1" applyAlignment="1">
      <alignment horizontal="center"/>
    </xf>
    <xf numFmtId="0" fontId="28" fillId="14" borderId="12" xfId="0" applyFont="1" applyFill="1" applyBorder="1" applyAlignment="1">
      <alignment horizontal="center" vertical="center"/>
    </xf>
    <xf numFmtId="49" fontId="25" fillId="0" borderId="12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9" fontId="17" fillId="0" borderId="12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center"/>
    </xf>
    <xf numFmtId="0" fontId="28" fillId="6" borderId="12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19" fillId="0" borderId="11" xfId="0" applyFont="1" applyBorder="1"/>
    <xf numFmtId="0" fontId="16" fillId="0" borderId="12" xfId="0" applyFont="1" applyBorder="1" applyAlignment="1">
      <alignment horizontal="left" wrapText="1"/>
    </xf>
    <xf numFmtId="0" fontId="25" fillId="6" borderId="12" xfId="0" applyFont="1" applyFill="1" applyBorder="1" applyAlignment="1">
      <alignment horizontal="center" vertical="center" wrapText="1"/>
    </xf>
    <xf numFmtId="0" fontId="25" fillId="14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18" fillId="0" borderId="31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center" vertical="center"/>
    </xf>
    <xf numFmtId="0" fontId="26" fillId="0" borderId="16" xfId="0" applyFont="1" applyBorder="1" applyAlignment="1">
      <alignment vertical="center"/>
    </xf>
    <xf numFmtId="0" fontId="25" fillId="0" borderId="12" xfId="0" applyFont="1" applyFill="1" applyBorder="1" applyAlignment="1">
      <alignment horizontal="center" vertical="center" wrapText="1"/>
    </xf>
    <xf numFmtId="49" fontId="18" fillId="0" borderId="16" xfId="0" applyNumberFormat="1" applyFont="1" applyBorder="1" applyAlignment="1">
      <alignment horizontal="center"/>
    </xf>
    <xf numFmtId="49" fontId="18" fillId="0" borderId="27" xfId="0" applyNumberFormat="1" applyFont="1" applyBorder="1" applyAlignment="1">
      <alignment horizontal="center"/>
    </xf>
    <xf numFmtId="49" fontId="18" fillId="0" borderId="18" xfId="0" applyNumberFormat="1" applyFont="1" applyBorder="1" applyAlignment="1">
      <alignment horizontal="center"/>
    </xf>
    <xf numFmtId="0" fontId="28" fillId="15" borderId="12" xfId="0" applyFont="1" applyFill="1" applyBorder="1" applyAlignment="1">
      <alignment horizontal="center" vertical="center"/>
    </xf>
    <xf numFmtId="0" fontId="28" fillId="15" borderId="16" xfId="0" applyFont="1" applyFill="1" applyBorder="1" applyAlignment="1">
      <alignment horizontal="center" vertical="center"/>
    </xf>
    <xf numFmtId="0" fontId="28" fillId="15" borderId="18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5" fillId="15" borderId="12" xfId="0" applyFont="1" applyFill="1" applyBorder="1" applyAlignment="1">
      <alignment horizontal="center" vertical="center" wrapText="1"/>
    </xf>
  </cellXfs>
  <cellStyles count="5">
    <cellStyle name="Millares [0] 2" xfId="3" xr:uid="{00000000-0005-0000-0000-000000000000}"/>
    <cellStyle name="Normal" xfId="0" builtinId="0"/>
    <cellStyle name="Normal 2" xfId="2" xr:uid="{00000000-0005-0000-0000-000002000000}"/>
    <cellStyle name="Porcentaje" xfId="1" builtinId="5"/>
    <cellStyle name="Porcentaje 2" xfId="4" xr:uid="{00000000-0005-0000-0000-000004000000}"/>
  </cellStyles>
  <dxfs count="586"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6" tint="-0.24994659260841701"/>
      </font>
      <fill>
        <patternFill>
          <bgColor theme="6" tint="0.39994506668294322"/>
        </patternFill>
      </fill>
    </dxf>
    <dxf>
      <font>
        <color theme="5" tint="-0.24994659260841701"/>
      </font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072"/>
  <sheetViews>
    <sheetView tabSelected="1" topLeftCell="A58" zoomScale="68" zoomScaleNormal="68" workbookViewId="0">
      <selection activeCell="B69" sqref="B69:B70"/>
    </sheetView>
  </sheetViews>
  <sheetFormatPr baseColWidth="10" defaultColWidth="12.59765625" defaultRowHeight="15" customHeight="1" x14ac:dyDescent="0.25"/>
  <cols>
    <col min="1" max="1" width="50.59765625" customWidth="1"/>
    <col min="2" max="2" width="12" customWidth="1"/>
    <col min="3" max="3" width="31.19921875" customWidth="1"/>
    <col min="4" max="4" width="20.3984375" customWidth="1"/>
    <col min="5" max="5" width="24.09765625" customWidth="1"/>
    <col min="6" max="6" width="10.5" customWidth="1"/>
    <col min="7" max="7" width="12.19921875" style="25" customWidth="1"/>
    <col min="8" max="8" width="10.5" style="92" customWidth="1"/>
    <col min="9" max="9" width="15.69921875" style="92" customWidth="1"/>
    <col min="10" max="10" width="18.8984375" style="92" bestFit="1" customWidth="1"/>
    <col min="11" max="11" width="13.19921875" customWidth="1"/>
    <col min="12" max="12" width="20" hidden="1" customWidth="1"/>
    <col min="13" max="13" width="15.69921875" hidden="1" customWidth="1"/>
    <col min="14" max="14" width="12.59765625" hidden="1" customWidth="1"/>
    <col min="15" max="15" width="16" customWidth="1"/>
    <col min="16" max="16" width="13.59765625" customWidth="1"/>
    <col min="17" max="17" width="12.59765625" style="92" customWidth="1"/>
    <col min="18" max="18" width="15.3984375" style="242" customWidth="1"/>
    <col min="19" max="20" width="12.59765625" style="242" customWidth="1"/>
    <col min="21" max="21" width="16.19921875" style="92" customWidth="1"/>
    <col min="22" max="22" width="12.59765625" style="92" customWidth="1"/>
    <col min="23" max="23" width="12.59765625" customWidth="1"/>
    <col min="24" max="24" width="15.69921875" customWidth="1"/>
  </cols>
  <sheetData>
    <row r="1" spans="1:26" ht="13.8" x14ac:dyDescent="0.25">
      <c r="A1" s="530" t="s">
        <v>104</v>
      </c>
      <c r="B1" s="531"/>
      <c r="C1" s="531"/>
      <c r="D1" s="531"/>
      <c r="E1" s="531"/>
      <c r="F1" s="532"/>
      <c r="G1" s="24"/>
      <c r="H1" s="91"/>
      <c r="I1" s="91"/>
      <c r="J1" s="91"/>
    </row>
    <row r="2" spans="1:26" ht="14.4" thickBot="1" x14ac:dyDescent="0.3">
      <c r="A2" s="533"/>
      <c r="B2" s="534"/>
      <c r="C2" s="534"/>
      <c r="D2" s="534"/>
      <c r="E2" s="534"/>
      <c r="F2" s="535"/>
      <c r="G2" s="24"/>
      <c r="H2" s="91"/>
      <c r="I2" s="91"/>
      <c r="J2" s="91"/>
    </row>
    <row r="3" spans="1:26" ht="14.4" x14ac:dyDescent="0.3">
      <c r="A3" s="1"/>
      <c r="B3" s="2"/>
      <c r="C3" s="2"/>
      <c r="D3" s="2"/>
      <c r="E3" s="2"/>
    </row>
    <row r="4" spans="1:26" ht="14.4" x14ac:dyDescent="0.3">
      <c r="A4" s="544"/>
      <c r="B4" s="544"/>
      <c r="C4" s="544"/>
      <c r="D4" s="544"/>
      <c r="E4" s="544"/>
      <c r="F4" s="544"/>
      <c r="I4" s="547" t="s">
        <v>339</v>
      </c>
      <c r="J4" s="548"/>
      <c r="K4" s="549"/>
      <c r="L4" s="550" t="s">
        <v>105</v>
      </c>
      <c r="M4" s="551"/>
      <c r="N4" s="552"/>
      <c r="O4" s="547" t="s">
        <v>340</v>
      </c>
      <c r="P4" s="548"/>
      <c r="Q4" s="549"/>
      <c r="R4" s="547" t="s">
        <v>341</v>
      </c>
      <c r="S4" s="548"/>
      <c r="T4" s="549"/>
      <c r="U4" s="547" t="s">
        <v>338</v>
      </c>
      <c r="V4" s="548"/>
      <c r="W4" s="549"/>
      <c r="X4" s="527" t="s">
        <v>346</v>
      </c>
      <c r="Y4" s="528"/>
      <c r="Z4" s="529"/>
    </row>
    <row r="5" spans="1:26" ht="15" customHeight="1" x14ac:dyDescent="0.3">
      <c r="A5" s="3"/>
      <c r="B5" s="11"/>
      <c r="C5" s="536" t="s">
        <v>1</v>
      </c>
      <c r="D5" s="537"/>
      <c r="E5" s="537"/>
      <c r="F5" s="537"/>
      <c r="G5" s="545" t="s">
        <v>210</v>
      </c>
      <c r="H5" s="521" t="s">
        <v>211</v>
      </c>
      <c r="I5" s="589" t="s">
        <v>3</v>
      </c>
      <c r="J5" s="517" t="s">
        <v>4</v>
      </c>
      <c r="K5" s="517" t="s">
        <v>2</v>
      </c>
      <c r="L5" s="517" t="s">
        <v>3</v>
      </c>
      <c r="M5" s="517" t="s">
        <v>4</v>
      </c>
      <c r="N5" s="517" t="s">
        <v>2</v>
      </c>
      <c r="O5" s="517" t="s">
        <v>3</v>
      </c>
      <c r="P5" s="517" t="s">
        <v>4</v>
      </c>
      <c r="Q5" s="517" t="s">
        <v>2</v>
      </c>
      <c r="R5" s="402"/>
      <c r="S5" s="402"/>
      <c r="T5" s="402"/>
      <c r="U5" s="517" t="s">
        <v>3</v>
      </c>
      <c r="V5" s="517" t="s">
        <v>4</v>
      </c>
      <c r="W5" s="517" t="s">
        <v>2</v>
      </c>
      <c r="X5" s="517" t="s">
        <v>3</v>
      </c>
      <c r="Y5" s="517" t="s">
        <v>4</v>
      </c>
      <c r="Z5" s="517" t="s">
        <v>2</v>
      </c>
    </row>
    <row r="6" spans="1:26" ht="32.25" customHeight="1" x14ac:dyDescent="0.25">
      <c r="A6" s="61" t="s">
        <v>6</v>
      </c>
      <c r="B6" s="61" t="s">
        <v>7</v>
      </c>
      <c r="C6" s="108" t="s">
        <v>8</v>
      </c>
      <c r="D6" s="108" t="s">
        <v>9</v>
      </c>
      <c r="E6" s="109" t="s">
        <v>10</v>
      </c>
      <c r="F6" s="110" t="s">
        <v>11</v>
      </c>
      <c r="G6" s="546"/>
      <c r="H6" s="522"/>
      <c r="I6" s="590"/>
      <c r="J6" s="518"/>
      <c r="K6" s="518"/>
      <c r="L6" s="518"/>
      <c r="M6" s="518"/>
      <c r="N6" s="518"/>
      <c r="O6" s="518"/>
      <c r="P6" s="518"/>
      <c r="Q6" s="518"/>
      <c r="R6" s="401"/>
      <c r="S6" s="401"/>
      <c r="T6" s="401"/>
      <c r="U6" s="518"/>
      <c r="V6" s="518"/>
      <c r="W6" s="518"/>
      <c r="X6" s="518"/>
      <c r="Y6" s="518"/>
      <c r="Z6" s="518"/>
    </row>
    <row r="7" spans="1:26" s="39" customFormat="1" ht="15" customHeight="1" x14ac:dyDescent="0.3">
      <c r="A7" s="211" t="s">
        <v>201</v>
      </c>
      <c r="B7" s="210"/>
      <c r="C7" s="210"/>
      <c r="D7" s="210"/>
      <c r="E7" s="210"/>
      <c r="F7" s="210"/>
      <c r="G7" s="210"/>
      <c r="H7" s="208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s="39" customFormat="1" ht="15.6" customHeight="1" x14ac:dyDescent="0.3">
      <c r="A8" s="64" t="s">
        <v>113</v>
      </c>
      <c r="B8" s="63" t="s">
        <v>109</v>
      </c>
      <c r="C8" s="65"/>
      <c r="D8" s="65"/>
      <c r="E8" s="65"/>
      <c r="F8" s="65"/>
      <c r="G8" s="493" t="s">
        <v>103</v>
      </c>
      <c r="H8" s="493"/>
      <c r="I8" s="142">
        <v>2.7959999999999998</v>
      </c>
      <c r="J8" s="146" t="s">
        <v>9</v>
      </c>
      <c r="K8" s="147"/>
      <c r="L8" s="195">
        <v>2.7989999999999999</v>
      </c>
      <c r="M8" s="195" t="s">
        <v>112</v>
      </c>
      <c r="N8" s="66">
        <v>44383</v>
      </c>
      <c r="O8" s="195">
        <v>2.6840000000000002</v>
      </c>
      <c r="P8" s="195" t="s">
        <v>106</v>
      </c>
      <c r="Q8" s="66">
        <v>44372</v>
      </c>
      <c r="R8" s="398">
        <v>2.6840000000000002</v>
      </c>
      <c r="S8" s="398" t="s">
        <v>106</v>
      </c>
      <c r="T8" s="424">
        <v>44372</v>
      </c>
      <c r="U8" s="194">
        <v>2.6940046296296298</v>
      </c>
      <c r="V8" s="432" t="s">
        <v>106</v>
      </c>
      <c r="W8" s="431">
        <v>43820</v>
      </c>
      <c r="X8" s="380">
        <v>2.7240000000000002</v>
      </c>
      <c r="Y8" s="381" t="s">
        <v>107</v>
      </c>
      <c r="Z8" s="66">
        <v>44375</v>
      </c>
    </row>
    <row r="9" spans="1:26" s="39" customFormat="1" ht="15.6" customHeight="1" x14ac:dyDescent="0.3">
      <c r="A9" s="211" t="s">
        <v>119</v>
      </c>
      <c r="B9" s="210"/>
      <c r="C9" s="210"/>
      <c r="D9" s="210"/>
      <c r="E9" s="210"/>
      <c r="F9" s="210"/>
      <c r="G9" s="208"/>
      <c r="H9" s="208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08"/>
      <c r="V9" s="208"/>
      <c r="W9" s="208"/>
      <c r="X9" s="210"/>
      <c r="Y9" s="210"/>
      <c r="Z9" s="210"/>
    </row>
    <row r="10" spans="1:26" s="39" customFormat="1" ht="16.95" customHeight="1" x14ac:dyDescent="0.3">
      <c r="A10" s="52" t="s">
        <v>114</v>
      </c>
      <c r="B10" s="501" t="s">
        <v>208</v>
      </c>
      <c r="C10" s="51"/>
      <c r="D10" s="51"/>
      <c r="E10" s="51"/>
      <c r="F10" s="51"/>
      <c r="G10" s="493" t="s">
        <v>103</v>
      </c>
      <c r="H10" s="493"/>
      <c r="I10" s="142">
        <v>2.6579999999999999</v>
      </c>
      <c r="J10" s="526" t="s">
        <v>9</v>
      </c>
      <c r="K10" s="147"/>
      <c r="L10" s="148">
        <v>2.5499999999999998</v>
      </c>
      <c r="M10" s="525" t="s">
        <v>9</v>
      </c>
      <c r="N10" s="520">
        <v>44226</v>
      </c>
      <c r="O10" s="48">
        <v>2.6240000000000001</v>
      </c>
      <c r="P10" s="519" t="s">
        <v>106</v>
      </c>
      <c r="Q10" s="515">
        <v>44371</v>
      </c>
      <c r="R10" s="48">
        <v>2.6240000000000001</v>
      </c>
      <c r="S10" s="519" t="s">
        <v>106</v>
      </c>
      <c r="T10" s="515">
        <v>44371</v>
      </c>
      <c r="U10" s="154">
        <v>2.6619999999999999</v>
      </c>
      <c r="V10" s="519" t="s">
        <v>106</v>
      </c>
      <c r="W10" s="515">
        <v>43820</v>
      </c>
      <c r="X10" s="393">
        <v>2.649</v>
      </c>
      <c r="Y10" s="519" t="s">
        <v>107</v>
      </c>
      <c r="Z10" s="512">
        <v>44375</v>
      </c>
    </row>
    <row r="11" spans="1:26" s="39" customFormat="1" ht="16.95" customHeight="1" x14ac:dyDescent="0.3">
      <c r="A11" s="52" t="s">
        <v>115</v>
      </c>
      <c r="B11" s="501"/>
      <c r="C11" s="51"/>
      <c r="D11" s="51"/>
      <c r="E11" s="51"/>
      <c r="F11" s="51"/>
      <c r="G11" s="493" t="s">
        <v>103</v>
      </c>
      <c r="H11" s="493"/>
      <c r="I11" s="142">
        <v>2.722</v>
      </c>
      <c r="J11" s="526"/>
      <c r="K11" s="147"/>
      <c r="L11" s="148">
        <v>2.6</v>
      </c>
      <c r="M11" s="525"/>
      <c r="N11" s="520"/>
      <c r="O11" s="48">
        <v>2.6429999999999998</v>
      </c>
      <c r="P11" s="519"/>
      <c r="Q11" s="515"/>
      <c r="R11" s="48">
        <v>2.6429999999999998</v>
      </c>
      <c r="S11" s="519"/>
      <c r="T11" s="515"/>
      <c r="U11" s="194">
        <v>2.71</v>
      </c>
      <c r="V11" s="519"/>
      <c r="W11" s="515"/>
      <c r="X11" s="393">
        <v>2.6779999999999999</v>
      </c>
      <c r="Y11" s="519"/>
      <c r="Z11" s="513"/>
    </row>
    <row r="12" spans="1:26" s="39" customFormat="1" ht="18.600000000000001" customHeight="1" x14ac:dyDescent="0.3">
      <c r="A12" s="52" t="s">
        <v>116</v>
      </c>
      <c r="B12" s="501"/>
      <c r="C12" s="51"/>
      <c r="D12" s="51"/>
      <c r="E12" s="51"/>
      <c r="F12" s="51"/>
      <c r="G12" s="493" t="s">
        <v>103</v>
      </c>
      <c r="H12" s="493"/>
      <c r="I12" s="142">
        <v>2.8410000000000002</v>
      </c>
      <c r="J12" s="526"/>
      <c r="K12" s="147"/>
      <c r="L12" s="148">
        <v>2.5499999999999998</v>
      </c>
      <c r="M12" s="525"/>
      <c r="N12" s="520"/>
      <c r="O12" s="48">
        <v>2.6760000000000002</v>
      </c>
      <c r="P12" s="519"/>
      <c r="Q12" s="515"/>
      <c r="R12" s="48">
        <v>2.6760000000000002</v>
      </c>
      <c r="S12" s="519"/>
      <c r="T12" s="515"/>
      <c r="U12" s="154">
        <v>2.7949999999999999</v>
      </c>
      <c r="V12" s="519"/>
      <c r="W12" s="515"/>
      <c r="X12" s="393">
        <v>2.7280000000000002</v>
      </c>
      <c r="Y12" s="519"/>
      <c r="Z12" s="513"/>
    </row>
    <row r="13" spans="1:26" s="39" customFormat="1" ht="16.95" customHeight="1" x14ac:dyDescent="0.3">
      <c r="A13" s="52" t="s">
        <v>143</v>
      </c>
      <c r="B13" s="501"/>
      <c r="C13" s="51"/>
      <c r="D13" s="51"/>
      <c r="E13" s="51"/>
      <c r="F13" s="51"/>
      <c r="G13" s="493" t="s">
        <v>103</v>
      </c>
      <c r="H13" s="493"/>
      <c r="I13" s="414">
        <v>2.4</v>
      </c>
      <c r="J13" s="526"/>
      <c r="K13" s="147"/>
      <c r="L13" s="148">
        <v>1.9</v>
      </c>
      <c r="M13" s="525"/>
      <c r="N13" s="520"/>
      <c r="O13" s="427">
        <v>0.7</v>
      </c>
      <c r="P13" s="519"/>
      <c r="Q13" s="515"/>
      <c r="R13" s="427">
        <v>0.7</v>
      </c>
      <c r="S13" s="519"/>
      <c r="T13" s="515"/>
      <c r="U13" s="154">
        <v>1.8</v>
      </c>
      <c r="V13" s="519"/>
      <c r="W13" s="515"/>
      <c r="X13" s="428">
        <v>1.0900000000000001</v>
      </c>
      <c r="Y13" s="519"/>
      <c r="Z13" s="514"/>
    </row>
    <row r="14" spans="1:26" s="39" customFormat="1" ht="16.95" customHeight="1" x14ac:dyDescent="0.3">
      <c r="A14" s="211" t="s">
        <v>108</v>
      </c>
      <c r="B14" s="208"/>
      <c r="C14" s="210"/>
      <c r="D14" s="210"/>
      <c r="E14" s="210"/>
      <c r="F14" s="210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10"/>
    </row>
    <row r="15" spans="1:26" s="39" customFormat="1" ht="16.95" customHeight="1" x14ac:dyDescent="0.3">
      <c r="A15" s="52" t="s">
        <v>114</v>
      </c>
      <c r="B15" s="501" t="s">
        <v>209</v>
      </c>
      <c r="C15" s="51"/>
      <c r="D15" s="51"/>
      <c r="E15" s="51"/>
      <c r="F15" s="51"/>
      <c r="G15" s="493" t="s">
        <v>103</v>
      </c>
      <c r="H15" s="493"/>
      <c r="I15" s="142">
        <v>2.6309999999999998</v>
      </c>
      <c r="J15" s="526" t="s">
        <v>9</v>
      </c>
      <c r="K15" s="147"/>
      <c r="L15" s="148">
        <v>2.65</v>
      </c>
      <c r="M15" s="525" t="s">
        <v>9</v>
      </c>
      <c r="N15" s="516">
        <v>44226</v>
      </c>
      <c r="O15" s="48">
        <v>2.6139999999999999</v>
      </c>
      <c r="P15" s="519" t="s">
        <v>106</v>
      </c>
      <c r="Q15" s="515">
        <v>44371</v>
      </c>
      <c r="R15" s="48">
        <v>2.6139999999999999</v>
      </c>
      <c r="S15" s="519" t="s">
        <v>106</v>
      </c>
      <c r="T15" s="515">
        <v>44371</v>
      </c>
      <c r="U15" s="154">
        <v>2.6309999999999998</v>
      </c>
      <c r="V15" s="519" t="s">
        <v>106</v>
      </c>
      <c r="W15" s="515">
        <v>43820</v>
      </c>
      <c r="X15" s="393">
        <v>2.6280000000000001</v>
      </c>
      <c r="Y15" s="519" t="s">
        <v>107</v>
      </c>
      <c r="Z15" s="515">
        <v>44375</v>
      </c>
    </row>
    <row r="16" spans="1:26" s="39" customFormat="1" ht="16.2" customHeight="1" x14ac:dyDescent="0.3">
      <c r="A16" s="52" t="s">
        <v>115</v>
      </c>
      <c r="B16" s="501"/>
      <c r="C16" s="51"/>
      <c r="D16" s="51"/>
      <c r="E16" s="51"/>
      <c r="F16" s="51"/>
      <c r="G16" s="493" t="s">
        <v>103</v>
      </c>
      <c r="H16" s="493"/>
      <c r="I16" s="142">
        <v>2.6520000000000001</v>
      </c>
      <c r="J16" s="526"/>
      <c r="K16" s="147"/>
      <c r="L16" s="148">
        <v>2.62</v>
      </c>
      <c r="M16" s="525"/>
      <c r="N16" s="516"/>
      <c r="O16" s="48">
        <v>2.6269999999999998</v>
      </c>
      <c r="P16" s="519"/>
      <c r="Q16" s="515"/>
      <c r="R16" s="48">
        <v>2.6269999999999998</v>
      </c>
      <c r="S16" s="519"/>
      <c r="T16" s="515"/>
      <c r="U16" s="154">
        <v>2.66</v>
      </c>
      <c r="V16" s="519"/>
      <c r="W16" s="515"/>
      <c r="X16" s="393">
        <v>2.66</v>
      </c>
      <c r="Y16" s="519"/>
      <c r="Z16" s="515"/>
    </row>
    <row r="17" spans="1:26" s="39" customFormat="1" ht="16.2" customHeight="1" x14ac:dyDescent="0.3">
      <c r="A17" s="52" t="s">
        <v>116</v>
      </c>
      <c r="B17" s="501"/>
      <c r="C17" s="51"/>
      <c r="D17" s="51"/>
      <c r="E17" s="51"/>
      <c r="F17" s="51"/>
      <c r="G17" s="493" t="s">
        <v>103</v>
      </c>
      <c r="H17" s="493"/>
      <c r="I17" s="142">
        <v>2.6869999999999998</v>
      </c>
      <c r="J17" s="526"/>
      <c r="K17" s="147"/>
      <c r="L17" s="148">
        <v>2.6</v>
      </c>
      <c r="M17" s="525"/>
      <c r="N17" s="516"/>
      <c r="O17" s="48">
        <v>2.65</v>
      </c>
      <c r="P17" s="519"/>
      <c r="Q17" s="515"/>
      <c r="R17" s="48">
        <v>2.65</v>
      </c>
      <c r="S17" s="519"/>
      <c r="T17" s="515"/>
      <c r="U17" s="154">
        <v>2.7120000000000002</v>
      </c>
      <c r="V17" s="519"/>
      <c r="W17" s="515"/>
      <c r="X17" s="393">
        <v>2.7149999999999999</v>
      </c>
      <c r="Y17" s="519"/>
      <c r="Z17" s="515"/>
    </row>
    <row r="18" spans="1:26" s="39" customFormat="1" ht="12.6" customHeight="1" x14ac:dyDescent="0.3">
      <c r="A18" s="52" t="s">
        <v>143</v>
      </c>
      <c r="B18" s="501"/>
      <c r="C18" s="51"/>
      <c r="D18" s="51"/>
      <c r="E18" s="51"/>
      <c r="F18" s="51"/>
      <c r="G18" s="493" t="s">
        <v>103</v>
      </c>
      <c r="H18" s="493"/>
      <c r="I18" s="415">
        <v>0.8</v>
      </c>
      <c r="J18" s="526"/>
      <c r="K18" s="147"/>
      <c r="L18" s="148">
        <v>0.8</v>
      </c>
      <c r="M18" s="525"/>
      <c r="N18" s="516"/>
      <c r="O18" s="427">
        <v>0.5</v>
      </c>
      <c r="P18" s="519"/>
      <c r="Q18" s="515"/>
      <c r="R18" s="427">
        <v>0.5</v>
      </c>
      <c r="S18" s="519"/>
      <c r="T18" s="515"/>
      <c r="U18" s="428">
        <v>1.1399999999999999</v>
      </c>
      <c r="V18" s="519"/>
      <c r="W18" s="515"/>
      <c r="X18" s="428">
        <v>1.2</v>
      </c>
      <c r="Y18" s="519"/>
      <c r="Z18" s="515"/>
    </row>
    <row r="19" spans="1:26" s="40" customFormat="1" ht="12.6" customHeight="1" x14ac:dyDescent="0.25">
      <c r="H19" s="92"/>
      <c r="I19" s="92"/>
      <c r="J19" s="92"/>
      <c r="Q19" s="92"/>
      <c r="R19" s="242"/>
      <c r="S19" s="242"/>
      <c r="T19" s="242"/>
      <c r="U19" s="92"/>
      <c r="V19" s="92"/>
    </row>
    <row r="20" spans="1:26" s="39" customFormat="1" ht="34.200000000000003" customHeight="1" x14ac:dyDescent="0.25">
      <c r="A20" s="502" t="s">
        <v>0</v>
      </c>
      <c r="B20" s="503"/>
      <c r="C20" s="503"/>
      <c r="D20" s="503"/>
      <c r="E20" s="503"/>
      <c r="F20" s="504"/>
      <c r="H20" s="92"/>
      <c r="I20" s="92"/>
      <c r="J20" s="92"/>
      <c r="Q20" s="92"/>
      <c r="R20" s="242"/>
      <c r="S20" s="242"/>
      <c r="T20" s="242"/>
      <c r="U20" s="92"/>
      <c r="V20" s="92"/>
    </row>
    <row r="21" spans="1:26" s="84" customFormat="1" ht="26.4" customHeight="1" x14ac:dyDescent="0.25">
      <c r="A21" s="228" t="s">
        <v>6</v>
      </c>
      <c r="B21" s="131" t="s">
        <v>7</v>
      </c>
      <c r="C21" s="132" t="s">
        <v>8</v>
      </c>
      <c r="D21" s="132" t="s">
        <v>9</v>
      </c>
      <c r="E21" s="133" t="s">
        <v>10</v>
      </c>
      <c r="F21" s="132" t="s">
        <v>11</v>
      </c>
      <c r="G21" s="236" t="s">
        <v>156</v>
      </c>
      <c r="H21" s="237" t="s">
        <v>157</v>
      </c>
      <c r="I21" s="92"/>
      <c r="J21" s="92"/>
      <c r="Q21" s="92"/>
      <c r="R21" s="242"/>
      <c r="S21" s="242"/>
      <c r="T21" s="242"/>
      <c r="U21" s="92"/>
      <c r="V21" s="92"/>
    </row>
    <row r="22" spans="1:26" ht="14.4" x14ac:dyDescent="0.3">
      <c r="A22" s="207" t="s">
        <v>16</v>
      </c>
      <c r="B22" s="207"/>
      <c r="C22" s="207"/>
      <c r="D22" s="207"/>
      <c r="E22" s="207"/>
      <c r="F22" s="207"/>
      <c r="G22" s="207"/>
      <c r="H22" s="207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</row>
    <row r="23" spans="1:26" ht="30" customHeight="1" x14ac:dyDescent="0.3">
      <c r="A23" s="538" t="s">
        <v>68</v>
      </c>
      <c r="B23" s="540" t="s">
        <v>17</v>
      </c>
      <c r="C23" s="542" t="s">
        <v>18</v>
      </c>
      <c r="D23" s="33" t="s">
        <v>19</v>
      </c>
      <c r="E23" s="33" t="s">
        <v>14</v>
      </c>
      <c r="F23" s="111" t="s">
        <v>15</v>
      </c>
      <c r="G23" s="233" t="s">
        <v>19</v>
      </c>
      <c r="H23" s="233">
        <v>25</v>
      </c>
      <c r="I23" s="213">
        <v>25</v>
      </c>
      <c r="J23" s="214" t="s">
        <v>5</v>
      </c>
      <c r="K23" s="215">
        <v>44202</v>
      </c>
      <c r="L23" s="155">
        <v>25</v>
      </c>
      <c r="M23" s="214" t="s">
        <v>5</v>
      </c>
      <c r="N23" s="177">
        <v>44202</v>
      </c>
      <c r="O23" s="213">
        <v>25</v>
      </c>
      <c r="P23" s="155" t="s">
        <v>106</v>
      </c>
      <c r="Q23" s="216">
        <v>44377</v>
      </c>
      <c r="R23" s="213">
        <v>25</v>
      </c>
      <c r="S23" s="155" t="s">
        <v>106</v>
      </c>
      <c r="T23" s="216">
        <v>44377</v>
      </c>
      <c r="U23" s="213">
        <v>24.6</v>
      </c>
      <c r="V23" s="155" t="s">
        <v>106</v>
      </c>
      <c r="W23" s="216">
        <v>43748</v>
      </c>
      <c r="X23" s="213">
        <v>24.6</v>
      </c>
      <c r="Y23" s="450" t="s">
        <v>107</v>
      </c>
      <c r="Z23" s="449">
        <v>44378</v>
      </c>
    </row>
    <row r="24" spans="1:26" ht="28.2" customHeight="1" x14ac:dyDescent="0.3">
      <c r="A24" s="539"/>
      <c r="B24" s="541"/>
      <c r="C24" s="543"/>
      <c r="D24" s="33" t="s">
        <v>19</v>
      </c>
      <c r="E24" s="232" t="s">
        <v>204</v>
      </c>
      <c r="F24" s="33" t="s">
        <v>15</v>
      </c>
      <c r="G24" s="233" t="s">
        <v>19</v>
      </c>
      <c r="H24" s="233">
        <v>5</v>
      </c>
      <c r="I24" s="213">
        <v>5</v>
      </c>
      <c r="J24" s="214" t="s">
        <v>5</v>
      </c>
      <c r="K24" s="215">
        <v>44202</v>
      </c>
      <c r="L24" s="155">
        <v>5</v>
      </c>
      <c r="M24" s="214" t="s">
        <v>5</v>
      </c>
      <c r="N24" s="177">
        <v>44202</v>
      </c>
      <c r="O24" s="213">
        <v>5</v>
      </c>
      <c r="P24" s="155" t="s">
        <v>106</v>
      </c>
      <c r="Q24" s="216">
        <v>44377</v>
      </c>
      <c r="R24" s="213">
        <v>5</v>
      </c>
      <c r="S24" s="155" t="s">
        <v>106</v>
      </c>
      <c r="T24" s="216">
        <v>44377</v>
      </c>
      <c r="U24" s="213">
        <v>4.9000000000000004</v>
      </c>
      <c r="V24" s="155" t="s">
        <v>106</v>
      </c>
      <c r="W24" s="216">
        <v>43748</v>
      </c>
      <c r="X24" s="213">
        <v>4.9000000000000004</v>
      </c>
      <c r="Y24" s="450" t="s">
        <v>107</v>
      </c>
      <c r="Z24" s="449">
        <v>44378</v>
      </c>
    </row>
    <row r="25" spans="1:26" ht="14.4" x14ac:dyDescent="0.3">
      <c r="A25" s="18" t="s">
        <v>69</v>
      </c>
      <c r="B25" s="8" t="s">
        <v>20</v>
      </c>
      <c r="C25" s="33" t="s">
        <v>18</v>
      </c>
      <c r="D25" s="33" t="s">
        <v>19</v>
      </c>
      <c r="E25" s="33" t="s">
        <v>14</v>
      </c>
      <c r="F25" s="33" t="s">
        <v>15</v>
      </c>
      <c r="G25" s="233" t="s">
        <v>19</v>
      </c>
      <c r="H25" s="233">
        <v>20</v>
      </c>
      <c r="I25" s="213">
        <v>20</v>
      </c>
      <c r="J25" s="155" t="s">
        <v>21</v>
      </c>
      <c r="K25" s="216">
        <v>44120</v>
      </c>
      <c r="L25" s="218">
        <v>7.9</v>
      </c>
      <c r="M25" s="185" t="s">
        <v>21</v>
      </c>
      <c r="N25" s="177">
        <v>44120</v>
      </c>
      <c r="O25" s="213">
        <v>8</v>
      </c>
      <c r="P25" s="155" t="s">
        <v>106</v>
      </c>
      <c r="Q25" s="216">
        <v>44380</v>
      </c>
      <c r="R25" s="213">
        <v>8</v>
      </c>
      <c r="S25" s="155" t="s">
        <v>106</v>
      </c>
      <c r="T25" s="216">
        <v>44380</v>
      </c>
      <c r="U25" s="213">
        <v>8.5</v>
      </c>
      <c r="V25" s="155" t="s">
        <v>106</v>
      </c>
      <c r="W25" s="216">
        <v>43750</v>
      </c>
      <c r="X25" s="213">
        <v>7.9</v>
      </c>
      <c r="Y25" s="450" t="s">
        <v>107</v>
      </c>
      <c r="Z25" s="449">
        <v>44384</v>
      </c>
    </row>
    <row r="26" spans="1:26" ht="30" customHeight="1" x14ac:dyDescent="0.3">
      <c r="A26" s="538" t="s">
        <v>97</v>
      </c>
      <c r="B26" s="540" t="s">
        <v>22</v>
      </c>
      <c r="C26" s="542" t="s">
        <v>18</v>
      </c>
      <c r="D26" s="33" t="s">
        <v>19</v>
      </c>
      <c r="E26" s="33" t="s">
        <v>14</v>
      </c>
      <c r="F26" s="33" t="s">
        <v>15</v>
      </c>
      <c r="G26" s="233">
        <v>110</v>
      </c>
      <c r="H26" s="233" t="s">
        <v>19</v>
      </c>
      <c r="I26" s="213">
        <v>110</v>
      </c>
      <c r="J26" s="155" t="s">
        <v>23</v>
      </c>
      <c r="K26" s="215">
        <v>44244</v>
      </c>
      <c r="L26" s="155">
        <v>204</v>
      </c>
      <c r="M26" s="185" t="s">
        <v>23</v>
      </c>
      <c r="N26" s="177">
        <v>44244</v>
      </c>
      <c r="O26" s="213">
        <v>118.8</v>
      </c>
      <c r="P26" s="155" t="s">
        <v>106</v>
      </c>
      <c r="Q26" s="216">
        <v>44387</v>
      </c>
      <c r="R26" s="213">
        <v>118.8</v>
      </c>
      <c r="S26" s="155" t="s">
        <v>106</v>
      </c>
      <c r="T26" s="216">
        <v>44387</v>
      </c>
      <c r="U26" s="213">
        <v>137</v>
      </c>
      <c r="V26" s="155" t="s">
        <v>106</v>
      </c>
      <c r="W26" s="216">
        <v>43751</v>
      </c>
      <c r="X26" s="213">
        <v>123.9</v>
      </c>
      <c r="Y26" s="450" t="s">
        <v>107</v>
      </c>
      <c r="Z26" s="449">
        <v>44379</v>
      </c>
    </row>
    <row r="27" spans="1:26" ht="15" customHeight="1" x14ac:dyDescent="0.3">
      <c r="A27" s="539"/>
      <c r="B27" s="541"/>
      <c r="C27" s="543"/>
      <c r="D27" s="37" t="s">
        <v>19</v>
      </c>
      <c r="E27" s="33" t="s">
        <v>14</v>
      </c>
      <c r="F27" s="33" t="s">
        <v>15</v>
      </c>
      <c r="G27" s="233">
        <v>75</v>
      </c>
      <c r="H27" s="233" t="s">
        <v>19</v>
      </c>
      <c r="I27" s="416">
        <v>75</v>
      </c>
      <c r="J27" s="155" t="s">
        <v>23</v>
      </c>
      <c r="K27" s="215">
        <v>44244</v>
      </c>
      <c r="L27" s="220">
        <v>2.27</v>
      </c>
      <c r="M27" s="155" t="s">
        <v>23</v>
      </c>
      <c r="N27" s="216">
        <v>44244</v>
      </c>
      <c r="O27" s="416">
        <v>79.400000000000006</v>
      </c>
      <c r="P27" s="155" t="s">
        <v>106</v>
      </c>
      <c r="Q27" s="216">
        <v>44387</v>
      </c>
      <c r="R27" s="416">
        <v>79.400000000000006</v>
      </c>
      <c r="S27" s="155" t="s">
        <v>106</v>
      </c>
      <c r="T27" s="216">
        <v>44387</v>
      </c>
      <c r="U27" s="416">
        <v>93.8</v>
      </c>
      <c r="V27" s="155" t="s">
        <v>106</v>
      </c>
      <c r="W27" s="216">
        <v>43751</v>
      </c>
      <c r="X27" s="416">
        <v>78.8</v>
      </c>
      <c r="Y27" s="450" t="s">
        <v>107</v>
      </c>
      <c r="Z27" s="449">
        <v>44379</v>
      </c>
    </row>
    <row r="28" spans="1:26" ht="31.95" customHeight="1" x14ac:dyDescent="0.25">
      <c r="A28" s="57" t="s">
        <v>24</v>
      </c>
      <c r="B28" s="58" t="s">
        <v>25</v>
      </c>
      <c r="C28" s="36" t="s">
        <v>26</v>
      </c>
      <c r="D28" s="37" t="s">
        <v>19</v>
      </c>
      <c r="E28" s="36" t="s">
        <v>15</v>
      </c>
      <c r="F28" s="37" t="s">
        <v>19</v>
      </c>
      <c r="G28" s="233">
        <v>0.45</v>
      </c>
      <c r="H28" s="233" t="s">
        <v>19</v>
      </c>
      <c r="I28" s="213">
        <v>0.5</v>
      </c>
      <c r="J28" s="155" t="s">
        <v>23</v>
      </c>
      <c r="K28" s="215">
        <v>44295</v>
      </c>
      <c r="L28" s="221">
        <v>0.51</v>
      </c>
      <c r="M28" s="155" t="s">
        <v>193</v>
      </c>
      <c r="N28" s="230"/>
      <c r="O28" s="213">
        <v>0.46800000000000003</v>
      </c>
      <c r="P28" s="185" t="s">
        <v>178</v>
      </c>
      <c r="Q28" s="177">
        <v>44384</v>
      </c>
      <c r="R28" s="213">
        <v>0.46800000000000003</v>
      </c>
      <c r="S28" s="185" t="s">
        <v>178</v>
      </c>
      <c r="T28" s="177">
        <v>44384</v>
      </c>
      <c r="U28" s="157"/>
      <c r="V28" s="157"/>
      <c r="W28" s="217"/>
      <c r="X28" s="219"/>
      <c r="Y28" s="182"/>
      <c r="Z28" s="217"/>
    </row>
    <row r="29" spans="1:26" ht="14.4" x14ac:dyDescent="0.3">
      <c r="A29" s="207" t="s">
        <v>27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8"/>
      <c r="P29" s="208"/>
      <c r="Q29" s="207"/>
      <c r="R29" s="207"/>
      <c r="S29" s="207"/>
      <c r="T29" s="207"/>
      <c r="U29" s="207"/>
      <c r="V29" s="207"/>
      <c r="W29" s="207"/>
      <c r="X29" s="207"/>
      <c r="Y29" s="207"/>
      <c r="Z29" s="207"/>
    </row>
    <row r="30" spans="1:26" ht="22.95" customHeight="1" x14ac:dyDescent="0.3">
      <c r="A30" s="585" t="s">
        <v>337</v>
      </c>
      <c r="B30" s="587" t="s">
        <v>28</v>
      </c>
      <c r="C30" s="434" t="s">
        <v>18</v>
      </c>
      <c r="D30" s="434" t="s">
        <v>19</v>
      </c>
      <c r="E30" s="434" t="s">
        <v>14</v>
      </c>
      <c r="F30" s="435" t="s">
        <v>15</v>
      </c>
      <c r="G30" s="436" t="s">
        <v>19</v>
      </c>
      <c r="H30" s="436">
        <v>18</v>
      </c>
      <c r="I30" s="213">
        <v>2.1</v>
      </c>
      <c r="J30" s="437" t="s">
        <v>9</v>
      </c>
      <c r="K30" s="438"/>
      <c r="L30" s="439"/>
      <c r="M30" s="45"/>
      <c r="N30" s="460" t="s">
        <v>21</v>
      </c>
      <c r="O30" s="213">
        <v>0.9</v>
      </c>
      <c r="P30" s="185" t="s">
        <v>106</v>
      </c>
      <c r="Q30" s="440">
        <v>44380</v>
      </c>
      <c r="R30" s="213">
        <v>0.9</v>
      </c>
      <c r="S30" s="155" t="s">
        <v>106</v>
      </c>
      <c r="T30" s="440">
        <v>44380</v>
      </c>
      <c r="U30" s="581">
        <v>7.7</v>
      </c>
      <c r="V30" s="583" t="s">
        <v>106</v>
      </c>
      <c r="W30" s="583">
        <v>43762</v>
      </c>
      <c r="X30" s="213">
        <v>6.2</v>
      </c>
      <c r="Y30" s="442" t="s">
        <v>106</v>
      </c>
      <c r="Z30" s="444">
        <v>44379</v>
      </c>
    </row>
    <row r="31" spans="1:26" s="242" customFormat="1" ht="24.6" customHeight="1" x14ac:dyDescent="0.3">
      <c r="A31" s="586"/>
      <c r="B31" s="588"/>
      <c r="C31" s="445"/>
      <c r="D31" s="445"/>
      <c r="E31" s="445"/>
      <c r="F31" s="446"/>
      <c r="G31" s="436" t="s">
        <v>19</v>
      </c>
      <c r="H31" s="436">
        <v>18</v>
      </c>
      <c r="I31" s="213">
        <v>6.2</v>
      </c>
      <c r="J31" s="437" t="s">
        <v>9</v>
      </c>
      <c r="K31" s="438"/>
      <c r="L31" s="447"/>
      <c r="M31" s="45"/>
      <c r="N31" s="461"/>
      <c r="O31" s="213">
        <v>2</v>
      </c>
      <c r="P31" s="185" t="s">
        <v>106</v>
      </c>
      <c r="Q31" s="440">
        <v>44380</v>
      </c>
      <c r="R31" s="213">
        <v>2</v>
      </c>
      <c r="S31" s="155" t="s">
        <v>106</v>
      </c>
      <c r="T31" s="440">
        <v>44380</v>
      </c>
      <c r="U31" s="582"/>
      <c r="V31" s="584"/>
      <c r="W31" s="584"/>
      <c r="X31" s="213">
        <v>2.1</v>
      </c>
      <c r="Y31" s="442" t="s">
        <v>106</v>
      </c>
      <c r="Z31" s="449">
        <v>44379</v>
      </c>
    </row>
    <row r="32" spans="1:26" ht="14.4" x14ac:dyDescent="0.3">
      <c r="A32" s="209" t="s">
        <v>29</v>
      </c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7"/>
      <c r="P32" s="207"/>
      <c r="Q32" s="209"/>
      <c r="R32" s="209"/>
      <c r="S32" s="209"/>
      <c r="T32" s="209"/>
      <c r="U32" s="209"/>
      <c r="V32" s="209"/>
      <c r="W32" s="209"/>
      <c r="X32" s="209"/>
      <c r="Y32" s="209"/>
      <c r="Z32" s="209"/>
    </row>
    <row r="33" spans="1:26" ht="14.4" x14ac:dyDescent="0.3">
      <c r="A33" s="5" t="s">
        <v>100</v>
      </c>
      <c r="B33" s="4" t="s">
        <v>30</v>
      </c>
      <c r="C33" s="26" t="s">
        <v>31</v>
      </c>
      <c r="D33" s="26" t="s">
        <v>31</v>
      </c>
      <c r="E33" s="26" t="s">
        <v>14</v>
      </c>
      <c r="F33" s="33" t="s">
        <v>15</v>
      </c>
      <c r="G33" s="233" t="s">
        <v>19</v>
      </c>
      <c r="H33" s="233">
        <v>5</v>
      </c>
      <c r="I33" s="213">
        <v>0.42</v>
      </c>
      <c r="J33" s="29" t="s">
        <v>23</v>
      </c>
      <c r="K33" s="27">
        <v>44244</v>
      </c>
      <c r="L33" s="29">
        <v>0.42</v>
      </c>
      <c r="M33" s="29" t="s">
        <v>23</v>
      </c>
      <c r="N33" s="27">
        <v>44244</v>
      </c>
      <c r="O33" s="213">
        <v>0.44</v>
      </c>
      <c r="P33" s="28" t="s">
        <v>106</v>
      </c>
      <c r="Q33" s="27"/>
      <c r="R33" s="213">
        <v>0.44</v>
      </c>
      <c r="S33" s="28" t="s">
        <v>106</v>
      </c>
      <c r="T33" s="27"/>
      <c r="U33" s="213">
        <v>0.45</v>
      </c>
      <c r="V33" s="441">
        <v>43753</v>
      </c>
      <c r="W33" s="443">
        <v>0.42</v>
      </c>
      <c r="X33" s="213">
        <v>0.42</v>
      </c>
      <c r="Y33" s="397" t="s">
        <v>107</v>
      </c>
      <c r="Z33" s="444">
        <v>44382</v>
      </c>
    </row>
    <row r="34" spans="1:26" ht="15.75" customHeight="1" x14ac:dyDescent="0.3">
      <c r="A34" s="209" t="s">
        <v>32</v>
      </c>
      <c r="B34" s="209"/>
      <c r="C34" s="209"/>
      <c r="D34" s="209"/>
      <c r="E34" s="209"/>
      <c r="F34" s="209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</row>
    <row r="35" spans="1:26" ht="15" customHeight="1" x14ac:dyDescent="0.3">
      <c r="A35" s="50" t="s">
        <v>74</v>
      </c>
      <c r="B35" s="44" t="s">
        <v>33</v>
      </c>
      <c r="C35" s="54" t="s">
        <v>13</v>
      </c>
      <c r="D35" s="54" t="s">
        <v>13</v>
      </c>
      <c r="E35" s="54" t="s">
        <v>14</v>
      </c>
      <c r="F35" s="234" t="s">
        <v>15</v>
      </c>
      <c r="G35" s="580" t="s">
        <v>34</v>
      </c>
      <c r="H35" s="580"/>
      <c r="I35" s="146" t="s">
        <v>34</v>
      </c>
      <c r="J35" s="223" t="s">
        <v>21</v>
      </c>
      <c r="K35" s="224">
        <v>44120</v>
      </c>
      <c r="L35" s="223" t="s">
        <v>34</v>
      </c>
      <c r="M35" s="223" t="s">
        <v>21</v>
      </c>
      <c r="N35" s="224">
        <v>44120</v>
      </c>
      <c r="O35" s="223" t="s">
        <v>34</v>
      </c>
      <c r="P35" s="155" t="s">
        <v>106</v>
      </c>
      <c r="Q35" s="224">
        <v>44320</v>
      </c>
      <c r="R35" s="223" t="s">
        <v>34</v>
      </c>
      <c r="S35" s="155" t="s">
        <v>106</v>
      </c>
      <c r="T35" s="224">
        <v>44320</v>
      </c>
      <c r="U35" s="225" t="s">
        <v>34</v>
      </c>
      <c r="V35" s="156" t="s">
        <v>106</v>
      </c>
      <c r="W35" s="224"/>
      <c r="X35" s="448" t="s">
        <v>34</v>
      </c>
      <c r="Y35" s="38" t="s">
        <v>107</v>
      </c>
      <c r="Z35" s="449">
        <v>44384</v>
      </c>
    </row>
    <row r="36" spans="1:26" ht="14.4" x14ac:dyDescent="0.3">
      <c r="A36" s="50" t="s">
        <v>75</v>
      </c>
      <c r="B36" s="44" t="s">
        <v>35</v>
      </c>
      <c r="C36" s="54" t="s">
        <v>31</v>
      </c>
      <c r="D36" s="54" t="s">
        <v>31</v>
      </c>
      <c r="E36" s="54" t="s">
        <v>14</v>
      </c>
      <c r="F36" s="234" t="s">
        <v>15</v>
      </c>
      <c r="G36" s="85">
        <v>50</v>
      </c>
      <c r="H36" s="233" t="s">
        <v>19</v>
      </c>
      <c r="I36" s="213">
        <v>69</v>
      </c>
      <c r="J36" s="223" t="s">
        <v>9</v>
      </c>
      <c r="K36" s="226">
        <v>44249</v>
      </c>
      <c r="L36" s="223">
        <v>61</v>
      </c>
      <c r="M36" s="223" t="s">
        <v>9</v>
      </c>
      <c r="N36" s="226">
        <v>44249</v>
      </c>
      <c r="O36" s="213">
        <v>62.6</v>
      </c>
      <c r="P36" s="155" t="s">
        <v>106</v>
      </c>
      <c r="Q36" s="226">
        <v>44377</v>
      </c>
      <c r="R36" s="213">
        <v>62.6</v>
      </c>
      <c r="S36" s="155" t="s">
        <v>106</v>
      </c>
      <c r="T36" s="226">
        <v>44377</v>
      </c>
      <c r="U36" s="213">
        <v>68.7</v>
      </c>
      <c r="V36" s="156" t="s">
        <v>106</v>
      </c>
      <c r="W36" s="226">
        <v>43749</v>
      </c>
      <c r="X36" s="213">
        <v>57.3</v>
      </c>
      <c r="Y36" s="88" t="s">
        <v>107</v>
      </c>
      <c r="Z36" s="444">
        <v>44379</v>
      </c>
    </row>
    <row r="37" spans="1:26" ht="14.4" x14ac:dyDescent="0.3">
      <c r="A37" s="50" t="s">
        <v>76</v>
      </c>
      <c r="B37" s="44" t="s">
        <v>36</v>
      </c>
      <c r="C37" s="54" t="s">
        <v>31</v>
      </c>
      <c r="D37" s="54" t="s">
        <v>19</v>
      </c>
      <c r="E37" s="54" t="s">
        <v>14</v>
      </c>
      <c r="F37" s="234" t="s">
        <v>15</v>
      </c>
      <c r="G37" s="229" t="s">
        <v>19</v>
      </c>
      <c r="H37" s="85">
        <v>10</v>
      </c>
      <c r="I37" s="213">
        <v>5</v>
      </c>
      <c r="J37" s="223" t="s">
        <v>21</v>
      </c>
      <c r="K37" s="226">
        <v>44167</v>
      </c>
      <c r="L37" s="227">
        <v>5</v>
      </c>
      <c r="M37" s="223" t="s">
        <v>21</v>
      </c>
      <c r="N37" s="226">
        <v>44167</v>
      </c>
      <c r="O37" s="213">
        <v>7</v>
      </c>
      <c r="P37" s="155" t="s">
        <v>106</v>
      </c>
      <c r="Q37" s="226">
        <v>44377</v>
      </c>
      <c r="R37" s="213">
        <v>7</v>
      </c>
      <c r="S37" s="155" t="s">
        <v>106</v>
      </c>
      <c r="T37" s="226">
        <v>44377</v>
      </c>
      <c r="U37" s="213">
        <v>7</v>
      </c>
      <c r="V37" s="156" t="s">
        <v>106</v>
      </c>
      <c r="W37" s="226">
        <v>43757</v>
      </c>
      <c r="X37" s="213">
        <v>5.2</v>
      </c>
      <c r="Y37" s="29" t="s">
        <v>107</v>
      </c>
      <c r="Z37" s="449">
        <v>44382</v>
      </c>
    </row>
    <row r="38" spans="1:26" ht="15.75" customHeight="1" x14ac:dyDescent="0.3">
      <c r="A38" s="209" t="s">
        <v>37</v>
      </c>
      <c r="B38" s="209"/>
      <c r="C38" s="209"/>
      <c r="D38" s="209"/>
      <c r="E38" s="209"/>
      <c r="F38" s="209"/>
      <c r="G38" s="208"/>
      <c r="H38" s="208"/>
      <c r="I38" s="207"/>
      <c r="J38" s="207"/>
      <c r="K38" s="207"/>
      <c r="L38" s="207"/>
      <c r="M38" s="207"/>
      <c r="N38" s="207"/>
      <c r="O38" s="207"/>
      <c r="P38" s="208"/>
      <c r="Q38" s="208"/>
      <c r="R38" s="208"/>
      <c r="S38" s="208"/>
      <c r="T38" s="208"/>
      <c r="U38" s="207"/>
      <c r="V38" s="207"/>
      <c r="W38" s="207"/>
      <c r="X38" s="207"/>
      <c r="Y38" s="207"/>
      <c r="Z38" s="207"/>
    </row>
    <row r="39" spans="1:26" ht="29.4" customHeight="1" x14ac:dyDescent="0.3">
      <c r="A39" s="571" t="s">
        <v>218</v>
      </c>
      <c r="B39" s="573" t="s">
        <v>38</v>
      </c>
      <c r="C39" s="54" t="s">
        <v>31</v>
      </c>
      <c r="D39" s="54" t="s">
        <v>31</v>
      </c>
      <c r="E39" s="54" t="s">
        <v>14</v>
      </c>
      <c r="F39" s="234" t="s">
        <v>15</v>
      </c>
      <c r="G39" s="493" t="s">
        <v>103</v>
      </c>
      <c r="H39" s="493"/>
      <c r="I39" s="235"/>
      <c r="J39" s="144"/>
      <c r="K39" s="144"/>
      <c r="L39" s="62"/>
      <c r="M39" s="62"/>
      <c r="N39" s="62"/>
      <c r="O39" s="462"/>
      <c r="P39" s="176"/>
      <c r="Q39" s="230"/>
      <c r="R39" s="230"/>
      <c r="S39" s="230"/>
      <c r="T39" s="230"/>
      <c r="U39" s="230"/>
      <c r="V39" s="230"/>
      <c r="W39" s="230"/>
      <c r="X39" s="152">
        <v>18.55</v>
      </c>
      <c r="Y39" s="38" t="s">
        <v>107</v>
      </c>
      <c r="Z39" s="76">
        <v>44379</v>
      </c>
    </row>
    <row r="40" spans="1:26" s="39" customFormat="1" ht="27" customHeight="1" x14ac:dyDescent="0.3">
      <c r="A40" s="572"/>
      <c r="B40" s="574"/>
      <c r="C40" s="54"/>
      <c r="D40" s="54"/>
      <c r="E40" s="54"/>
      <c r="F40" s="234"/>
      <c r="G40" s="493" t="s">
        <v>103</v>
      </c>
      <c r="H40" s="493"/>
      <c r="I40" s="235"/>
      <c r="J40" s="144"/>
      <c r="K40" s="144"/>
      <c r="L40" s="62"/>
      <c r="M40" s="62"/>
      <c r="N40" s="62"/>
      <c r="O40" s="462"/>
      <c r="P40" s="176"/>
      <c r="Q40" s="230"/>
      <c r="R40" s="230"/>
      <c r="S40" s="230"/>
      <c r="T40" s="230"/>
      <c r="U40" s="230"/>
      <c r="V40" s="230"/>
      <c r="W40" s="230"/>
      <c r="X40" s="152">
        <v>16.850000000000001</v>
      </c>
      <c r="Y40" s="38" t="s">
        <v>107</v>
      </c>
      <c r="Z40" s="76">
        <v>44379</v>
      </c>
    </row>
    <row r="41" spans="1:26" ht="19.2" customHeight="1" x14ac:dyDescent="0.3">
      <c r="A41" s="50" t="s">
        <v>101</v>
      </c>
      <c r="B41" s="44" t="s">
        <v>39</v>
      </c>
      <c r="C41" s="54" t="s">
        <v>31</v>
      </c>
      <c r="D41" s="54" t="s">
        <v>31</v>
      </c>
      <c r="E41" s="54" t="s">
        <v>14</v>
      </c>
      <c r="F41" s="234" t="s">
        <v>15</v>
      </c>
      <c r="G41" s="229" t="s">
        <v>19</v>
      </c>
      <c r="H41" s="85">
        <v>10</v>
      </c>
      <c r="I41" s="213">
        <v>8.1999999999999993</v>
      </c>
      <c r="J41" s="29" t="s">
        <v>9</v>
      </c>
      <c r="K41" s="27">
        <v>44225</v>
      </c>
      <c r="L41" s="29">
        <v>8.1999999999999993</v>
      </c>
      <c r="M41" s="29" t="s">
        <v>9</v>
      </c>
      <c r="N41" s="27">
        <v>44225</v>
      </c>
      <c r="O41" s="463">
        <v>0.25</v>
      </c>
      <c r="P41" s="155" t="s">
        <v>106</v>
      </c>
      <c r="Q41" s="216">
        <v>44383</v>
      </c>
      <c r="R41" s="463">
        <v>0.25</v>
      </c>
      <c r="S41" s="155" t="s">
        <v>106</v>
      </c>
      <c r="T41" s="216">
        <v>44383</v>
      </c>
      <c r="U41" s="213">
        <v>0</v>
      </c>
      <c r="V41" s="155" t="s">
        <v>106</v>
      </c>
      <c r="W41" s="71">
        <v>43751</v>
      </c>
      <c r="X41" s="213">
        <v>5.3</v>
      </c>
      <c r="Y41" s="29" t="s">
        <v>107</v>
      </c>
      <c r="Z41" s="76">
        <v>44225</v>
      </c>
    </row>
    <row r="42" spans="1:26" ht="30" customHeight="1" x14ac:dyDescent="0.3">
      <c r="A42" s="575" t="s">
        <v>80</v>
      </c>
      <c r="B42" s="573" t="s">
        <v>40</v>
      </c>
      <c r="C42" s="554" t="s">
        <v>13</v>
      </c>
      <c r="D42" s="553" t="s">
        <v>41</v>
      </c>
      <c r="E42" s="54" t="s">
        <v>14</v>
      </c>
      <c r="F42" s="234" t="s">
        <v>15</v>
      </c>
      <c r="G42" s="85">
        <v>85</v>
      </c>
      <c r="H42" s="85" t="s">
        <v>19</v>
      </c>
      <c r="I42" s="213">
        <v>93.54</v>
      </c>
      <c r="J42" s="38" t="s">
        <v>21</v>
      </c>
      <c r="K42" s="135">
        <v>44120</v>
      </c>
      <c r="L42" s="29">
        <v>93.54</v>
      </c>
      <c r="M42" s="167" t="s">
        <v>21</v>
      </c>
      <c r="N42" s="168">
        <v>44120</v>
      </c>
      <c r="O42" s="463">
        <v>98</v>
      </c>
      <c r="P42" s="155" t="s">
        <v>106</v>
      </c>
      <c r="Q42" s="216">
        <v>44383</v>
      </c>
      <c r="R42" s="213">
        <v>98</v>
      </c>
      <c r="S42" s="155" t="s">
        <v>106</v>
      </c>
      <c r="T42" s="216">
        <v>44383</v>
      </c>
      <c r="U42" s="213">
        <v>97</v>
      </c>
      <c r="V42" s="155" t="s">
        <v>106</v>
      </c>
      <c r="W42" s="71">
        <v>43751</v>
      </c>
      <c r="X42" s="213">
        <v>89.6</v>
      </c>
      <c r="Y42" s="38" t="s">
        <v>107</v>
      </c>
      <c r="Z42" s="77">
        <v>44379</v>
      </c>
    </row>
    <row r="43" spans="1:26" ht="15.75" customHeight="1" x14ac:dyDescent="0.3">
      <c r="A43" s="576"/>
      <c r="B43" s="579"/>
      <c r="C43" s="543"/>
      <c r="D43" s="543"/>
      <c r="E43" s="54" t="s">
        <v>14</v>
      </c>
      <c r="F43" s="234" t="s">
        <v>15</v>
      </c>
      <c r="G43" s="47">
        <v>70</v>
      </c>
      <c r="H43" s="85" t="s">
        <v>19</v>
      </c>
      <c r="I43" s="213">
        <v>92.57</v>
      </c>
      <c r="J43" s="38" t="s">
        <v>21</v>
      </c>
      <c r="K43" s="135">
        <v>44120</v>
      </c>
      <c r="L43" s="29">
        <v>92.57</v>
      </c>
      <c r="M43" s="167" t="s">
        <v>21</v>
      </c>
      <c r="N43" s="168">
        <v>44120</v>
      </c>
      <c r="O43" s="213">
        <v>98</v>
      </c>
      <c r="P43" s="464" t="s">
        <v>106</v>
      </c>
      <c r="Q43" s="465">
        <v>44383</v>
      </c>
      <c r="R43" s="466">
        <v>98</v>
      </c>
      <c r="S43" s="464" t="s">
        <v>106</v>
      </c>
      <c r="T43" s="465">
        <v>44383</v>
      </c>
      <c r="U43" s="213">
        <v>95</v>
      </c>
      <c r="V43" s="155" t="s">
        <v>106</v>
      </c>
      <c r="W43" s="71">
        <v>43751</v>
      </c>
      <c r="X43" s="213">
        <v>81.8</v>
      </c>
      <c r="Y43" s="38" t="s">
        <v>107</v>
      </c>
      <c r="Z43" s="77">
        <v>44379</v>
      </c>
    </row>
    <row r="44" spans="1:26" ht="15.75" customHeight="1" x14ac:dyDescent="0.3">
      <c r="A44" s="209" t="s">
        <v>42</v>
      </c>
      <c r="B44" s="209"/>
      <c r="C44" s="209"/>
      <c r="D44" s="209"/>
      <c r="E44" s="209"/>
      <c r="F44" s="209"/>
      <c r="G44" s="207"/>
      <c r="H44" s="207"/>
      <c r="I44" s="209"/>
      <c r="J44" s="209"/>
      <c r="K44" s="209"/>
      <c r="L44" s="209"/>
      <c r="M44" s="209"/>
      <c r="N44" s="209"/>
      <c r="O44" s="209"/>
      <c r="P44" s="209"/>
      <c r="Q44" s="209"/>
      <c r="R44" s="210"/>
      <c r="S44" s="210"/>
      <c r="T44" s="210"/>
      <c r="U44" s="209"/>
      <c r="V44" s="207"/>
      <c r="W44" s="207"/>
      <c r="X44" s="209"/>
      <c r="Y44" s="209"/>
      <c r="Z44" s="209"/>
    </row>
    <row r="45" spans="1:26" ht="28.8" x14ac:dyDescent="0.25">
      <c r="A45" s="107" t="s">
        <v>102</v>
      </c>
      <c r="B45" s="43" t="s">
        <v>43</v>
      </c>
      <c r="C45" s="49" t="s">
        <v>13</v>
      </c>
      <c r="D45" s="56" t="s">
        <v>41</v>
      </c>
      <c r="E45" s="49" t="s">
        <v>14</v>
      </c>
      <c r="F45" s="49" t="s">
        <v>15</v>
      </c>
      <c r="G45" s="55">
        <v>40</v>
      </c>
      <c r="H45" s="85" t="s">
        <v>19</v>
      </c>
      <c r="I45" s="213">
        <v>85.9</v>
      </c>
      <c r="J45" s="45" t="s">
        <v>9</v>
      </c>
      <c r="K45" s="420"/>
      <c r="L45" s="169">
        <v>85.9</v>
      </c>
      <c r="M45" s="169" t="s">
        <v>9</v>
      </c>
      <c r="N45" s="203"/>
      <c r="O45" s="213">
        <v>45.7</v>
      </c>
      <c r="P45" s="45" t="s">
        <v>106</v>
      </c>
      <c r="Q45" s="478">
        <v>44383</v>
      </c>
      <c r="R45" s="213">
        <v>45.7</v>
      </c>
      <c r="S45" s="45" t="s">
        <v>106</v>
      </c>
      <c r="T45" s="478">
        <v>44383</v>
      </c>
      <c r="U45" s="213">
        <v>47</v>
      </c>
      <c r="V45" s="28" t="s">
        <v>106</v>
      </c>
      <c r="W45" s="179" t="s">
        <v>168</v>
      </c>
      <c r="X45" s="213">
        <v>46.4</v>
      </c>
      <c r="Y45" s="45" t="s">
        <v>107</v>
      </c>
      <c r="Z45" s="46">
        <v>44379</v>
      </c>
    </row>
    <row r="46" spans="1:26" ht="14.4" x14ac:dyDescent="0.3">
      <c r="A46" s="209" t="s">
        <v>44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10"/>
      <c r="R46" s="208"/>
      <c r="S46" s="208"/>
      <c r="T46" s="208"/>
      <c r="U46" s="209"/>
      <c r="V46" s="209"/>
      <c r="W46" s="210"/>
      <c r="X46" s="209"/>
      <c r="Y46" s="209"/>
      <c r="Z46" s="209"/>
    </row>
    <row r="47" spans="1:26" ht="60.6" customHeight="1" x14ac:dyDescent="0.25">
      <c r="A47" s="571" t="s">
        <v>126</v>
      </c>
      <c r="B47" s="43" t="s">
        <v>45</v>
      </c>
      <c r="C47" s="553" t="s">
        <v>46</v>
      </c>
      <c r="D47" s="554" t="s">
        <v>19</v>
      </c>
      <c r="E47" s="554" t="s">
        <v>19</v>
      </c>
      <c r="F47" s="556" t="s">
        <v>47</v>
      </c>
      <c r="G47" s="577" t="s">
        <v>103</v>
      </c>
      <c r="H47" s="578"/>
      <c r="I47" s="475" t="s">
        <v>333</v>
      </c>
      <c r="J47" s="421" t="s">
        <v>5</v>
      </c>
      <c r="K47" s="422">
        <v>44421</v>
      </c>
      <c r="L47" s="30"/>
      <c r="M47" s="30"/>
      <c r="N47" s="35"/>
      <c r="O47" s="468" t="s">
        <v>344</v>
      </c>
      <c r="P47" s="460" t="s">
        <v>106</v>
      </c>
      <c r="Q47" s="177">
        <v>44377</v>
      </c>
      <c r="R47" s="468" t="s">
        <v>344</v>
      </c>
      <c r="S47" s="397" t="s">
        <v>106</v>
      </c>
      <c r="T47" s="177">
        <v>44377</v>
      </c>
      <c r="U47" s="476" t="s">
        <v>347</v>
      </c>
      <c r="V47" s="188" t="s">
        <v>106</v>
      </c>
      <c r="W47" s="72">
        <v>43769</v>
      </c>
      <c r="X47" s="476" t="s">
        <v>347</v>
      </c>
      <c r="Y47" s="45" t="s">
        <v>107</v>
      </c>
      <c r="Z47" s="35"/>
    </row>
    <row r="48" spans="1:26" ht="28.95" customHeight="1" x14ac:dyDescent="0.25">
      <c r="A48" s="572"/>
      <c r="B48" s="43" t="s">
        <v>183</v>
      </c>
      <c r="C48" s="543"/>
      <c r="D48" s="555"/>
      <c r="E48" s="555"/>
      <c r="F48" s="557"/>
      <c r="G48" s="55">
        <v>4</v>
      </c>
      <c r="H48" s="55" t="s">
        <v>19</v>
      </c>
      <c r="I48" s="213">
        <v>10</v>
      </c>
      <c r="J48" s="421" t="s">
        <v>5</v>
      </c>
      <c r="K48" s="422">
        <v>44421</v>
      </c>
      <c r="L48" s="30"/>
      <c r="M48" s="30"/>
      <c r="N48" s="35"/>
      <c r="O48" s="419">
        <v>6</v>
      </c>
      <c r="P48" s="460" t="s">
        <v>106</v>
      </c>
      <c r="Q48" s="177">
        <v>44375</v>
      </c>
      <c r="R48" s="419">
        <v>6</v>
      </c>
      <c r="S48" s="397" t="s">
        <v>106</v>
      </c>
      <c r="T48" s="177">
        <v>44375</v>
      </c>
      <c r="U48" s="467">
        <v>10</v>
      </c>
      <c r="V48" s="188" t="s">
        <v>106</v>
      </c>
      <c r="W48" s="72">
        <v>43769</v>
      </c>
      <c r="X48" s="450">
        <v>10</v>
      </c>
      <c r="Y48" s="397" t="s">
        <v>107</v>
      </c>
      <c r="Z48" s="451">
        <v>44383</v>
      </c>
    </row>
    <row r="49" spans="1:26" s="84" customFormat="1" ht="17.399999999999999" customHeight="1" x14ac:dyDescent="0.3">
      <c r="A49" s="122"/>
      <c r="B49" s="123"/>
      <c r="C49" s="124"/>
      <c r="D49" s="125"/>
      <c r="E49" s="125"/>
      <c r="F49" s="124"/>
      <c r="G49" s="126"/>
      <c r="H49" s="126"/>
      <c r="I49" s="126"/>
      <c r="J49" s="126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</row>
    <row r="50" spans="1:26" s="84" customFormat="1" ht="36.6" customHeight="1" x14ac:dyDescent="0.25">
      <c r="A50" s="494" t="s">
        <v>331</v>
      </c>
      <c r="B50" s="494"/>
      <c r="C50" s="494"/>
      <c r="D50" s="494"/>
      <c r="E50" s="494"/>
      <c r="F50" s="494"/>
      <c r="G50" s="126"/>
      <c r="H50" s="126"/>
      <c r="I50" s="126"/>
      <c r="J50" s="126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</row>
    <row r="51" spans="1:26" s="84" customFormat="1" ht="20.399999999999999" customHeight="1" x14ac:dyDescent="0.25">
      <c r="A51" s="131" t="s">
        <v>6</v>
      </c>
      <c r="B51" s="131" t="s">
        <v>7</v>
      </c>
      <c r="C51" s="132" t="s">
        <v>8</v>
      </c>
      <c r="D51" s="132" t="s">
        <v>9</v>
      </c>
      <c r="E51" s="133" t="s">
        <v>10</v>
      </c>
      <c r="F51" s="132" t="s">
        <v>11</v>
      </c>
      <c r="G51" s="377" t="s">
        <v>156</v>
      </c>
      <c r="H51" s="237" t="s">
        <v>157</v>
      </c>
      <c r="I51" s="523" t="s">
        <v>332</v>
      </c>
      <c r="J51" s="523"/>
      <c r="K51" s="523"/>
      <c r="L51" s="524" t="s">
        <v>192</v>
      </c>
      <c r="M51" s="524"/>
      <c r="N51" s="524"/>
      <c r="O51" s="523" t="s">
        <v>342</v>
      </c>
      <c r="P51" s="523"/>
      <c r="Q51" s="523"/>
      <c r="R51" s="523" t="s">
        <v>343</v>
      </c>
      <c r="S51" s="523"/>
      <c r="T51" s="523"/>
      <c r="U51" s="523" t="s">
        <v>170</v>
      </c>
      <c r="V51" s="523"/>
      <c r="W51" s="523"/>
      <c r="X51" s="523" t="s">
        <v>203</v>
      </c>
      <c r="Y51" s="523"/>
      <c r="Z51" s="523"/>
    </row>
    <row r="52" spans="1:26" s="84" customFormat="1" ht="48" customHeight="1" x14ac:dyDescent="0.3">
      <c r="A52" s="130" t="s">
        <v>127</v>
      </c>
      <c r="B52" s="506" t="s">
        <v>184</v>
      </c>
      <c r="C52" s="134"/>
      <c r="D52" s="83"/>
      <c r="E52" s="83"/>
      <c r="F52" s="134"/>
      <c r="G52" s="495" t="s">
        <v>138</v>
      </c>
      <c r="H52" s="495"/>
      <c r="I52" s="213">
        <v>75</v>
      </c>
      <c r="J52" s="223" t="s">
        <v>9</v>
      </c>
      <c r="K52" s="149">
        <v>44396</v>
      </c>
      <c r="L52" s="375">
        <v>75</v>
      </c>
      <c r="M52" s="223" t="s">
        <v>9</v>
      </c>
      <c r="N52" s="177">
        <v>44221</v>
      </c>
      <c r="O52" s="213">
        <v>75</v>
      </c>
      <c r="P52" s="155" t="s">
        <v>106</v>
      </c>
      <c r="Q52" s="177">
        <v>44375</v>
      </c>
      <c r="R52" s="213">
        <v>75</v>
      </c>
      <c r="S52" s="155" t="s">
        <v>106</v>
      </c>
      <c r="T52" s="177">
        <v>44375</v>
      </c>
      <c r="U52" s="213">
        <v>75</v>
      </c>
      <c r="V52" s="185" t="s">
        <v>106</v>
      </c>
      <c r="W52" s="72">
        <v>43837</v>
      </c>
      <c r="X52" s="213">
        <v>75</v>
      </c>
      <c r="Y52" s="375" t="s">
        <v>107</v>
      </c>
      <c r="Z52" s="176"/>
    </row>
    <row r="53" spans="1:26" s="84" customFormat="1" ht="40.950000000000003" customHeight="1" x14ac:dyDescent="0.3">
      <c r="A53" s="128" t="s">
        <v>128</v>
      </c>
      <c r="B53" s="507"/>
      <c r="C53" s="134"/>
      <c r="D53" s="83"/>
      <c r="E53" s="83"/>
      <c r="F53" s="134"/>
      <c r="G53" s="376" t="s">
        <v>139</v>
      </c>
      <c r="H53" s="376" t="s">
        <v>19</v>
      </c>
      <c r="I53" s="213">
        <v>15390</v>
      </c>
      <c r="J53" s="223" t="s">
        <v>9</v>
      </c>
      <c r="K53" s="149">
        <v>44396</v>
      </c>
      <c r="L53" s="200">
        <v>15028.9</v>
      </c>
      <c r="M53" s="223" t="s">
        <v>9</v>
      </c>
      <c r="N53" s="177">
        <v>44221</v>
      </c>
      <c r="O53" s="213">
        <v>15484</v>
      </c>
      <c r="P53" s="155" t="s">
        <v>106</v>
      </c>
      <c r="Q53" s="177">
        <v>44375</v>
      </c>
      <c r="R53" s="213">
        <v>15164</v>
      </c>
      <c r="S53" s="155" t="s">
        <v>106</v>
      </c>
      <c r="T53" s="177">
        <v>44375</v>
      </c>
      <c r="U53" s="213">
        <v>15612</v>
      </c>
      <c r="V53" s="185" t="s">
        <v>106</v>
      </c>
      <c r="W53" s="72">
        <v>43837</v>
      </c>
      <c r="X53" s="213">
        <v>15251</v>
      </c>
      <c r="Y53" s="375" t="s">
        <v>107</v>
      </c>
      <c r="Z53" s="176"/>
    </row>
    <row r="54" spans="1:26" s="84" customFormat="1" ht="32.4" customHeight="1" x14ac:dyDescent="0.3">
      <c r="A54" s="128" t="s">
        <v>129</v>
      </c>
      <c r="B54" s="507"/>
      <c r="C54" s="134"/>
      <c r="D54" s="83"/>
      <c r="E54" s="83"/>
      <c r="F54" s="134"/>
      <c r="G54" s="376" t="s">
        <v>335</v>
      </c>
      <c r="H54" s="376" t="s">
        <v>336</v>
      </c>
      <c r="I54" s="145">
        <v>3.2</v>
      </c>
      <c r="J54" s="223" t="s">
        <v>9</v>
      </c>
      <c r="K54" s="149">
        <v>44396</v>
      </c>
      <c r="L54" s="375">
        <v>3.2</v>
      </c>
      <c r="M54" s="223" t="s">
        <v>9</v>
      </c>
      <c r="N54" s="177">
        <v>44221</v>
      </c>
      <c r="O54" s="145">
        <v>3</v>
      </c>
      <c r="P54" s="155" t="s">
        <v>106</v>
      </c>
      <c r="Q54" s="177">
        <v>44375</v>
      </c>
      <c r="R54" s="145">
        <v>3</v>
      </c>
      <c r="S54" s="155" t="s">
        <v>106</v>
      </c>
      <c r="T54" s="177">
        <v>44375</v>
      </c>
      <c r="U54" s="145">
        <v>3.1</v>
      </c>
      <c r="V54" s="185" t="s">
        <v>106</v>
      </c>
      <c r="W54" s="72">
        <v>43837</v>
      </c>
      <c r="X54" s="145">
        <v>3.2</v>
      </c>
      <c r="Y54" s="375" t="s">
        <v>107</v>
      </c>
      <c r="Z54" s="176"/>
    </row>
    <row r="55" spans="1:26" s="84" customFormat="1" ht="28.95" customHeight="1" x14ac:dyDescent="0.3">
      <c r="A55" s="128" t="s">
        <v>130</v>
      </c>
      <c r="B55" s="507"/>
      <c r="C55" s="134"/>
      <c r="D55" s="83"/>
      <c r="E55" s="83"/>
      <c r="F55" s="134"/>
      <c r="G55" s="376" t="s">
        <v>212</v>
      </c>
      <c r="H55" s="376" t="s">
        <v>213</v>
      </c>
      <c r="I55" s="145">
        <v>4.8099999999999996</v>
      </c>
      <c r="J55" s="223" t="s">
        <v>9</v>
      </c>
      <c r="K55" s="149">
        <v>44396</v>
      </c>
      <c r="L55" s="375">
        <v>4.79</v>
      </c>
      <c r="M55" s="223" t="s">
        <v>9</v>
      </c>
      <c r="N55" s="177">
        <v>44221</v>
      </c>
      <c r="O55" s="145">
        <v>4.7699999999999996</v>
      </c>
      <c r="P55" s="155" t="s">
        <v>106</v>
      </c>
      <c r="Q55" s="177">
        <v>44375</v>
      </c>
      <c r="R55" s="145">
        <v>4.7699999999999996</v>
      </c>
      <c r="S55" s="155" t="s">
        <v>106</v>
      </c>
      <c r="T55" s="177">
        <v>44375</v>
      </c>
      <c r="U55" s="145">
        <v>5</v>
      </c>
      <c r="V55" s="185" t="s">
        <v>106</v>
      </c>
      <c r="W55" s="72">
        <v>43837</v>
      </c>
      <c r="X55" s="145">
        <v>4.8</v>
      </c>
      <c r="Y55" s="375" t="s">
        <v>107</v>
      </c>
      <c r="Z55" s="176"/>
    </row>
    <row r="56" spans="1:26" s="84" customFormat="1" ht="16.2" customHeight="1" x14ac:dyDescent="0.3">
      <c r="A56" s="128" t="s">
        <v>131</v>
      </c>
      <c r="B56" s="129" t="s">
        <v>136</v>
      </c>
      <c r="C56" s="134"/>
      <c r="D56" s="83"/>
      <c r="E56" s="83"/>
      <c r="F56" s="134"/>
      <c r="G56" s="238">
        <v>4</v>
      </c>
      <c r="H56" s="376">
        <v>6</v>
      </c>
      <c r="I56" s="145">
        <v>4.8</v>
      </c>
      <c r="J56" s="223" t="s">
        <v>9</v>
      </c>
      <c r="K56" s="149">
        <v>44396</v>
      </c>
      <c r="L56" s="375">
        <v>4.8</v>
      </c>
      <c r="M56" s="223" t="s">
        <v>9</v>
      </c>
      <c r="N56" s="177">
        <v>44221</v>
      </c>
      <c r="O56" s="145">
        <v>4.8</v>
      </c>
      <c r="P56" s="155" t="s">
        <v>106</v>
      </c>
      <c r="Q56" s="177">
        <v>44378</v>
      </c>
      <c r="R56" s="145">
        <v>4.7</v>
      </c>
      <c r="S56" s="155" t="s">
        <v>106</v>
      </c>
      <c r="T56" s="177">
        <v>44378</v>
      </c>
      <c r="U56" s="145">
        <v>4.3</v>
      </c>
      <c r="V56" s="185" t="s">
        <v>106</v>
      </c>
      <c r="W56" s="183">
        <v>43826</v>
      </c>
      <c r="X56" s="145">
        <v>4.4000000000000004</v>
      </c>
      <c r="Y56" s="375" t="s">
        <v>107</v>
      </c>
      <c r="Z56" s="176"/>
    </row>
    <row r="57" spans="1:26" s="84" customFormat="1" ht="18.600000000000001" customHeight="1" x14ac:dyDescent="0.3">
      <c r="A57" s="128" t="s">
        <v>132</v>
      </c>
      <c r="B57" s="138" t="s">
        <v>118</v>
      </c>
      <c r="C57" s="134"/>
      <c r="D57" s="83"/>
      <c r="E57" s="83"/>
      <c r="F57" s="134"/>
      <c r="G57" s="376">
        <v>15</v>
      </c>
      <c r="H57" s="376" t="s">
        <v>19</v>
      </c>
      <c r="I57" s="213">
        <v>16.600000000000001</v>
      </c>
      <c r="J57" s="223" t="s">
        <v>9</v>
      </c>
      <c r="K57" s="149">
        <v>44396</v>
      </c>
      <c r="L57" s="375">
        <v>17.3</v>
      </c>
      <c r="M57" s="223" t="s">
        <v>9</v>
      </c>
      <c r="N57" s="177">
        <v>44221</v>
      </c>
      <c r="O57" s="213">
        <v>15.17</v>
      </c>
      <c r="P57" s="155" t="s">
        <v>106</v>
      </c>
      <c r="Q57" s="177">
        <v>44378</v>
      </c>
      <c r="R57" s="213">
        <v>15.17</v>
      </c>
      <c r="S57" s="155" t="s">
        <v>106</v>
      </c>
      <c r="T57" s="177">
        <v>44378</v>
      </c>
      <c r="U57" s="213">
        <v>15.3</v>
      </c>
      <c r="V57" s="185" t="s">
        <v>106</v>
      </c>
      <c r="W57" s="183">
        <v>43826</v>
      </c>
      <c r="X57" s="213">
        <v>15.6</v>
      </c>
      <c r="Y57" s="375" t="s">
        <v>107</v>
      </c>
      <c r="Z57" s="176"/>
    </row>
    <row r="58" spans="1:26" s="84" customFormat="1" ht="17.25" customHeight="1" x14ac:dyDescent="0.3">
      <c r="A58" s="128" t="s">
        <v>133</v>
      </c>
      <c r="B58" s="138" t="s">
        <v>118</v>
      </c>
      <c r="C58" s="134"/>
      <c r="D58" s="83"/>
      <c r="E58" s="83"/>
      <c r="F58" s="134"/>
      <c r="G58" s="376">
        <v>65</v>
      </c>
      <c r="H58" s="376">
        <v>75</v>
      </c>
      <c r="I58" s="145">
        <v>71</v>
      </c>
      <c r="J58" s="223" t="s">
        <v>9</v>
      </c>
      <c r="K58" s="149">
        <v>44396</v>
      </c>
      <c r="L58" s="375">
        <v>67.3</v>
      </c>
      <c r="M58" s="223" t="s">
        <v>9</v>
      </c>
      <c r="N58" s="177">
        <v>44221</v>
      </c>
      <c r="O58" s="145">
        <v>69.099999999999994</v>
      </c>
      <c r="P58" s="155" t="s">
        <v>106</v>
      </c>
      <c r="Q58" s="177">
        <v>44378</v>
      </c>
      <c r="R58" s="145">
        <v>69.599999999999994</v>
      </c>
      <c r="S58" s="155" t="s">
        <v>106</v>
      </c>
      <c r="T58" s="177">
        <v>44378</v>
      </c>
      <c r="U58" s="145">
        <v>72.099999999999994</v>
      </c>
      <c r="V58" s="185" t="s">
        <v>106</v>
      </c>
      <c r="W58" s="183">
        <v>43826</v>
      </c>
      <c r="X58" s="145">
        <v>71.400000000000006</v>
      </c>
      <c r="Y58" s="375" t="s">
        <v>107</v>
      </c>
      <c r="Z58" s="176"/>
    </row>
    <row r="59" spans="1:26" s="84" customFormat="1" ht="18.75" customHeight="1" x14ac:dyDescent="0.3">
      <c r="A59" s="128" t="s">
        <v>134</v>
      </c>
      <c r="B59" s="82" t="s">
        <v>118</v>
      </c>
      <c r="C59" s="134"/>
      <c r="D59" s="83"/>
      <c r="E59" s="83"/>
      <c r="F59" s="134"/>
      <c r="G59" s="376">
        <v>0.8</v>
      </c>
      <c r="H59" s="376">
        <v>1.2</v>
      </c>
      <c r="I59" s="484">
        <v>1</v>
      </c>
      <c r="J59" s="223" t="s">
        <v>9</v>
      </c>
      <c r="K59" s="149">
        <v>44396</v>
      </c>
      <c r="L59" s="375">
        <v>1.1000000000000001</v>
      </c>
      <c r="M59" s="223" t="s">
        <v>9</v>
      </c>
      <c r="N59" s="177">
        <v>44221</v>
      </c>
      <c r="O59" s="425">
        <v>1.1100000000000001</v>
      </c>
      <c r="P59" s="155" t="s">
        <v>106</v>
      </c>
      <c r="Q59" s="177">
        <v>44378</v>
      </c>
      <c r="R59" s="429">
        <v>1.1000000000000001</v>
      </c>
      <c r="S59" s="155" t="s">
        <v>106</v>
      </c>
      <c r="T59" s="177">
        <v>44378</v>
      </c>
      <c r="U59" s="425">
        <v>1.08</v>
      </c>
      <c r="V59" s="185" t="s">
        <v>106</v>
      </c>
      <c r="W59" s="183">
        <v>43826</v>
      </c>
      <c r="X59" s="425">
        <v>1.1000000000000001</v>
      </c>
      <c r="Y59" s="375" t="s">
        <v>107</v>
      </c>
      <c r="Z59" s="176"/>
    </row>
    <row r="60" spans="1:26" s="84" customFormat="1" ht="32.4" customHeight="1" x14ac:dyDescent="0.3">
      <c r="A60" s="128" t="s">
        <v>214</v>
      </c>
      <c r="B60" s="82" t="s">
        <v>111</v>
      </c>
      <c r="C60" s="134"/>
      <c r="D60" s="83"/>
      <c r="E60" s="83"/>
      <c r="F60" s="134"/>
      <c r="G60" s="495" t="s">
        <v>142</v>
      </c>
      <c r="H60" s="495"/>
      <c r="I60" s="145">
        <v>0.26200000000000001</v>
      </c>
      <c r="J60" s="223" t="s">
        <v>9</v>
      </c>
      <c r="K60" s="149">
        <v>44396</v>
      </c>
      <c r="L60" s="176"/>
      <c r="M60" s="176"/>
      <c r="N60" s="230"/>
      <c r="O60" s="375">
        <v>0.28000000000000003</v>
      </c>
      <c r="P60" s="155" t="s">
        <v>106</v>
      </c>
      <c r="Q60" s="177">
        <v>44373</v>
      </c>
      <c r="R60" s="397">
        <v>0.28000000000000003</v>
      </c>
      <c r="S60" s="155" t="s">
        <v>106</v>
      </c>
      <c r="T60" s="177">
        <v>44373</v>
      </c>
      <c r="U60" s="375">
        <v>0.34</v>
      </c>
      <c r="V60" s="185" t="s">
        <v>106</v>
      </c>
      <c r="W60" s="183">
        <v>43820</v>
      </c>
      <c r="X60" s="433">
        <v>0.34699999999999998</v>
      </c>
      <c r="Y60" s="433" t="s">
        <v>107</v>
      </c>
      <c r="Z60" s="177">
        <v>44378</v>
      </c>
    </row>
    <row r="61" spans="1:26" s="206" customFormat="1" ht="32.4" customHeight="1" x14ac:dyDescent="0.3">
      <c r="A61" s="128" t="s">
        <v>205</v>
      </c>
      <c r="B61" s="205" t="s">
        <v>19</v>
      </c>
      <c r="C61" s="134"/>
      <c r="D61" s="204"/>
      <c r="E61" s="204"/>
      <c r="F61" s="134"/>
      <c r="G61" s="376">
        <v>0.6</v>
      </c>
      <c r="H61" s="376">
        <v>0.75</v>
      </c>
      <c r="I61" s="425">
        <v>0.74</v>
      </c>
      <c r="J61" s="223" t="s">
        <v>9</v>
      </c>
      <c r="K61" s="69"/>
      <c r="L61" s="176"/>
      <c r="M61" s="176"/>
      <c r="N61" s="230"/>
      <c r="O61" s="429">
        <v>0.72</v>
      </c>
      <c r="P61" s="155" t="s">
        <v>106</v>
      </c>
      <c r="Q61" s="230"/>
      <c r="R61" s="429">
        <v>0.72</v>
      </c>
      <c r="S61" s="155" t="s">
        <v>106</v>
      </c>
      <c r="T61" s="230"/>
      <c r="U61" s="429">
        <v>0.68</v>
      </c>
      <c r="V61" s="185" t="s">
        <v>106</v>
      </c>
      <c r="W61" s="231"/>
      <c r="X61" s="425">
        <v>0.72</v>
      </c>
      <c r="Y61" s="375" t="s">
        <v>107</v>
      </c>
      <c r="Z61" s="177">
        <v>44384</v>
      </c>
    </row>
    <row r="62" spans="1:26" s="206" customFormat="1" ht="32.4" customHeight="1" x14ac:dyDescent="0.3">
      <c r="A62" s="128" t="s">
        <v>206</v>
      </c>
      <c r="B62" s="205" t="s">
        <v>19</v>
      </c>
      <c r="C62" s="134"/>
      <c r="D62" s="204"/>
      <c r="E62" s="204"/>
      <c r="F62" s="134"/>
      <c r="G62" s="376">
        <v>0.35</v>
      </c>
      <c r="H62" s="376">
        <v>0.5</v>
      </c>
      <c r="I62" s="425">
        <v>0.4</v>
      </c>
      <c r="J62" s="223" t="s">
        <v>9</v>
      </c>
      <c r="K62" s="69"/>
      <c r="L62" s="176"/>
      <c r="M62" s="176"/>
      <c r="N62" s="230"/>
      <c r="O62" s="429">
        <v>0.44</v>
      </c>
      <c r="P62" s="155" t="s">
        <v>106</v>
      </c>
      <c r="Q62" s="230"/>
      <c r="R62" s="429">
        <v>0.44</v>
      </c>
      <c r="S62" s="155" t="s">
        <v>106</v>
      </c>
      <c r="T62" s="230"/>
      <c r="U62" s="429">
        <v>0.43</v>
      </c>
      <c r="V62" s="185" t="s">
        <v>106</v>
      </c>
      <c r="W62" s="231"/>
      <c r="X62" s="425">
        <v>0.49</v>
      </c>
      <c r="Y62" s="375" t="s">
        <v>107</v>
      </c>
      <c r="Z62" s="177">
        <v>44384</v>
      </c>
    </row>
    <row r="63" spans="1:26" s="84" customFormat="1" ht="29.4" customHeight="1" x14ac:dyDescent="0.3">
      <c r="A63" s="128" t="s">
        <v>207</v>
      </c>
      <c r="B63" s="82" t="s">
        <v>19</v>
      </c>
      <c r="C63" s="134"/>
      <c r="D63" s="83"/>
      <c r="E63" s="83"/>
      <c r="F63" s="134"/>
      <c r="G63" s="376">
        <v>0.35</v>
      </c>
      <c r="H63" s="376">
        <v>0.5</v>
      </c>
      <c r="I63" s="425">
        <v>0.36</v>
      </c>
      <c r="J63" s="223" t="s">
        <v>9</v>
      </c>
      <c r="K63" s="68"/>
      <c r="L63" s="176"/>
      <c r="M63" s="176"/>
      <c r="N63" s="176"/>
      <c r="O63" s="429">
        <v>0.39</v>
      </c>
      <c r="P63" s="155" t="s">
        <v>106</v>
      </c>
      <c r="Q63" s="176"/>
      <c r="R63" s="429">
        <v>0.39</v>
      </c>
      <c r="S63" s="155" t="s">
        <v>106</v>
      </c>
      <c r="T63" s="176"/>
      <c r="U63" s="429">
        <v>0.4</v>
      </c>
      <c r="V63" s="185" t="s">
        <v>106</v>
      </c>
      <c r="W63" s="181"/>
      <c r="X63" s="425">
        <v>0.43</v>
      </c>
      <c r="Y63" s="375" t="s">
        <v>107</v>
      </c>
      <c r="Z63" s="177">
        <v>44384</v>
      </c>
    </row>
    <row r="64" spans="1:26" s="84" customFormat="1" ht="19.95" customHeight="1" x14ac:dyDescent="0.3">
      <c r="A64" s="128" t="s">
        <v>135</v>
      </c>
      <c r="B64" s="82" t="s">
        <v>137</v>
      </c>
      <c r="C64" s="134"/>
      <c r="D64" s="83"/>
      <c r="E64" s="83"/>
      <c r="F64" s="134"/>
      <c r="G64" s="388">
        <v>7.5</v>
      </c>
      <c r="H64" s="387" t="s">
        <v>19</v>
      </c>
      <c r="I64" s="213">
        <v>9.93</v>
      </c>
      <c r="J64" s="223" t="s">
        <v>9</v>
      </c>
      <c r="K64" s="149">
        <v>44396</v>
      </c>
      <c r="L64" s="375"/>
      <c r="M64" s="223" t="s">
        <v>9</v>
      </c>
      <c r="N64" s="177">
        <v>44221</v>
      </c>
      <c r="O64" s="213">
        <v>8.3000000000000007</v>
      </c>
      <c r="P64" s="155" t="s">
        <v>106</v>
      </c>
      <c r="Q64" s="176"/>
      <c r="R64" s="213">
        <v>8.1999999999999993</v>
      </c>
      <c r="S64" s="155" t="s">
        <v>106</v>
      </c>
      <c r="T64" s="176"/>
      <c r="U64" s="213">
        <v>8.1999999999999993</v>
      </c>
      <c r="V64" s="185" t="s">
        <v>106</v>
      </c>
      <c r="W64" s="181"/>
      <c r="X64" s="213">
        <v>8.1</v>
      </c>
      <c r="Y64" s="375" t="s">
        <v>107</v>
      </c>
      <c r="Z64" s="177">
        <v>44383</v>
      </c>
    </row>
    <row r="65" spans="1:38" s="84" customFormat="1" ht="15.6" customHeight="1" x14ac:dyDescent="0.3">
      <c r="A65" s="122"/>
      <c r="B65" s="123"/>
      <c r="C65" s="124"/>
      <c r="D65" s="125"/>
      <c r="E65" s="125"/>
      <c r="F65" s="124"/>
      <c r="G65" s="126"/>
      <c r="H65" s="126"/>
      <c r="I65" s="126"/>
      <c r="J65" s="126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</row>
    <row r="66" spans="1:38" s="84" customFormat="1" ht="18.600000000000001" customHeight="1" x14ac:dyDescent="0.3">
      <c r="A66" s="500" t="s">
        <v>52</v>
      </c>
      <c r="B66" s="500"/>
      <c r="C66" s="500"/>
      <c r="D66" s="500"/>
      <c r="E66" s="500"/>
      <c r="F66" s="7"/>
      <c r="G66" s="7"/>
      <c r="H66" s="7"/>
      <c r="I66" s="7"/>
      <c r="J66" s="7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/>
      <c r="X66"/>
      <c r="Y66"/>
    </row>
    <row r="67" spans="1:38" s="84" customFormat="1" ht="28.95" customHeight="1" x14ac:dyDescent="0.3">
      <c r="A67" s="115" t="s">
        <v>6</v>
      </c>
      <c r="B67" s="115" t="s">
        <v>7</v>
      </c>
      <c r="C67" s="115" t="s">
        <v>8</v>
      </c>
      <c r="D67" s="115" t="s">
        <v>9</v>
      </c>
      <c r="E67" s="116" t="s">
        <v>10</v>
      </c>
      <c r="F67" s="117"/>
      <c r="G67" s="382" t="s">
        <v>156</v>
      </c>
      <c r="H67" s="383" t="s">
        <v>157</v>
      </c>
      <c r="I67" s="117"/>
      <c r="J67" s="117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7"/>
      <c r="X67" s="17"/>
      <c r="Y67" s="17"/>
      <c r="Z67" s="17"/>
    </row>
    <row r="68" spans="1:38" s="84" customFormat="1" ht="28.95" customHeight="1" x14ac:dyDescent="0.3">
      <c r="A68" s="81" t="s">
        <v>53</v>
      </c>
      <c r="B68" s="60" t="s">
        <v>54</v>
      </c>
      <c r="C68" s="59" t="s">
        <v>49</v>
      </c>
      <c r="D68" s="59" t="s">
        <v>14</v>
      </c>
      <c r="E68" s="59" t="s">
        <v>47</v>
      </c>
      <c r="F68" s="106" t="s">
        <v>47</v>
      </c>
      <c r="G68" s="113">
        <v>80</v>
      </c>
      <c r="H68" s="113" t="s">
        <v>19</v>
      </c>
      <c r="I68" s="213">
        <v>84.4</v>
      </c>
      <c r="J68" s="223" t="s">
        <v>9</v>
      </c>
      <c r="K68" s="170"/>
      <c r="L68" s="198"/>
      <c r="M68" s="198"/>
      <c r="N68" s="199"/>
      <c r="O68" s="213">
        <v>80.7</v>
      </c>
      <c r="P68" s="120" t="s">
        <v>106</v>
      </c>
      <c r="Q68" s="119">
        <v>44398</v>
      </c>
      <c r="R68" s="213">
        <v>80.599999999999994</v>
      </c>
      <c r="S68" s="155" t="s">
        <v>106</v>
      </c>
      <c r="T68" s="121">
        <v>44398</v>
      </c>
      <c r="U68" s="213">
        <v>88.3</v>
      </c>
      <c r="V68" s="185" t="s">
        <v>106</v>
      </c>
      <c r="W68" s="119">
        <v>43854</v>
      </c>
      <c r="X68" s="213">
        <v>88.7</v>
      </c>
      <c r="Y68" s="375" t="s">
        <v>107</v>
      </c>
      <c r="Z68" s="121">
        <v>44019</v>
      </c>
    </row>
    <row r="69" spans="1:38" s="84" customFormat="1" ht="42.6" customHeight="1" x14ac:dyDescent="0.25">
      <c r="A69" s="505" t="s">
        <v>122</v>
      </c>
      <c r="B69" s="508" t="s">
        <v>55</v>
      </c>
      <c r="C69" s="112" t="s">
        <v>19</v>
      </c>
      <c r="D69" s="60" t="s">
        <v>49</v>
      </c>
      <c r="E69" s="60"/>
      <c r="F69" s="60" t="s">
        <v>19</v>
      </c>
      <c r="G69" s="430" t="s">
        <v>19</v>
      </c>
      <c r="H69" s="430">
        <v>15</v>
      </c>
      <c r="I69" s="170"/>
      <c r="J69" s="170"/>
      <c r="K69" s="170"/>
      <c r="L69" s="114"/>
      <c r="M69" s="114"/>
      <c r="N69" s="114"/>
      <c r="O69" s="213">
        <v>3</v>
      </c>
      <c r="P69" s="120" t="s">
        <v>106</v>
      </c>
      <c r="Q69" s="483">
        <v>44421</v>
      </c>
      <c r="R69" s="213">
        <v>15</v>
      </c>
      <c r="S69" s="155" t="s">
        <v>106</v>
      </c>
      <c r="T69" s="483">
        <v>44400</v>
      </c>
      <c r="U69" s="114"/>
      <c r="V69" s="114"/>
      <c r="W69" s="114"/>
      <c r="X69" s="114"/>
      <c r="Y69" s="114"/>
      <c r="Z69" s="114"/>
    </row>
    <row r="70" spans="1:38" s="84" customFormat="1" ht="44.4" customHeight="1" x14ac:dyDescent="0.25">
      <c r="A70" s="494"/>
      <c r="B70" s="508"/>
      <c r="C70" s="112" t="s">
        <v>19</v>
      </c>
      <c r="D70" s="60" t="s">
        <v>49</v>
      </c>
      <c r="E70" s="60"/>
      <c r="F70" s="60" t="s">
        <v>19</v>
      </c>
      <c r="G70" s="430" t="s">
        <v>19</v>
      </c>
      <c r="H70" s="430">
        <v>20</v>
      </c>
      <c r="I70" s="170"/>
      <c r="J70" s="170"/>
      <c r="K70" s="170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</row>
    <row r="71" spans="1:38" s="84" customFormat="1" ht="28.95" customHeight="1" x14ac:dyDescent="0.25">
      <c r="A71" s="494" t="s">
        <v>179</v>
      </c>
      <c r="B71" s="508" t="s">
        <v>123</v>
      </c>
      <c r="C71" s="112" t="s">
        <v>19</v>
      </c>
      <c r="D71" s="60" t="s">
        <v>49</v>
      </c>
      <c r="E71" s="60"/>
      <c r="F71" s="60" t="s">
        <v>19</v>
      </c>
      <c r="G71" s="113">
        <v>10000</v>
      </c>
      <c r="H71" s="113" t="s">
        <v>19</v>
      </c>
      <c r="I71" s="170"/>
      <c r="J71" s="170"/>
      <c r="K71" s="170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</row>
    <row r="72" spans="1:38" s="84" customFormat="1" ht="28.95" customHeight="1" x14ac:dyDescent="0.25">
      <c r="A72" s="494"/>
      <c r="B72" s="508"/>
      <c r="C72" s="112" t="s">
        <v>19</v>
      </c>
      <c r="D72" s="60" t="s">
        <v>49</v>
      </c>
      <c r="E72" s="60"/>
      <c r="F72" s="60" t="s">
        <v>19</v>
      </c>
      <c r="G72" s="497" t="s">
        <v>103</v>
      </c>
      <c r="H72" s="498"/>
      <c r="I72" s="170"/>
      <c r="J72" s="170"/>
      <c r="K72" s="170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</row>
    <row r="73" spans="1:38" s="84" customFormat="1" ht="28.95" customHeight="1" x14ac:dyDescent="0.25">
      <c r="A73" s="505" t="s">
        <v>215</v>
      </c>
      <c r="B73" s="60" t="s">
        <v>124</v>
      </c>
      <c r="C73" s="112"/>
      <c r="D73" s="60"/>
      <c r="E73" s="60"/>
      <c r="F73" s="60"/>
      <c r="G73" s="113">
        <v>100</v>
      </c>
      <c r="H73" s="113" t="s">
        <v>19</v>
      </c>
      <c r="I73" s="170"/>
      <c r="J73" s="170"/>
      <c r="K73" s="170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</row>
    <row r="74" spans="1:38" s="84" customFormat="1" ht="28.95" customHeight="1" x14ac:dyDescent="0.25">
      <c r="A74" s="494"/>
      <c r="B74" s="112" t="s">
        <v>125</v>
      </c>
      <c r="C74" s="112"/>
      <c r="D74" s="60"/>
      <c r="E74" s="60"/>
      <c r="F74" s="60"/>
      <c r="G74" s="497" t="s">
        <v>103</v>
      </c>
      <c r="H74" s="498"/>
      <c r="I74" s="170"/>
      <c r="J74" s="170"/>
      <c r="K74" s="170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</row>
    <row r="75" spans="1:38" ht="31.2" customHeight="1" x14ac:dyDescent="0.3">
      <c r="A75" s="1"/>
      <c r="B75" s="2"/>
      <c r="C75" s="2"/>
      <c r="D75" s="2"/>
      <c r="E75" s="2"/>
      <c r="F75" s="2"/>
      <c r="G75" s="9"/>
      <c r="H75" s="9"/>
      <c r="I75" s="9"/>
      <c r="J75" s="9"/>
      <c r="K75" s="6"/>
      <c r="L75" s="6"/>
      <c r="N75" s="42"/>
      <c r="O75" s="42"/>
      <c r="P75" s="41"/>
      <c r="Q75" s="41"/>
      <c r="R75" s="41"/>
      <c r="S75" s="41"/>
      <c r="T75" s="41"/>
      <c r="U75" s="41"/>
      <c r="V75" s="41"/>
    </row>
    <row r="76" spans="1:38" ht="29.4" customHeight="1" x14ac:dyDescent="0.3">
      <c r="A76" s="494" t="s">
        <v>48</v>
      </c>
      <c r="B76" s="494"/>
      <c r="C76" s="494"/>
      <c r="D76" s="494"/>
      <c r="E76" s="494"/>
      <c r="F76" s="494"/>
      <c r="G76" s="9"/>
      <c r="H76" s="9"/>
      <c r="I76" s="9"/>
      <c r="J76" s="9"/>
      <c r="K76" s="6"/>
      <c r="L76" s="6"/>
      <c r="N76" s="42"/>
      <c r="O76" s="42"/>
      <c r="P76" s="41"/>
      <c r="Q76" s="41"/>
      <c r="R76" s="41"/>
      <c r="S76" s="41"/>
      <c r="T76" s="41"/>
      <c r="U76" s="41"/>
      <c r="V76" s="41"/>
    </row>
    <row r="77" spans="1:38" ht="17.399999999999999" customHeight="1" x14ac:dyDescent="0.3">
      <c r="A77" s="131" t="s">
        <v>6</v>
      </c>
      <c r="B77" s="131" t="s">
        <v>7</v>
      </c>
      <c r="C77" s="104" t="s">
        <v>8</v>
      </c>
      <c r="D77" s="104" t="s">
        <v>9</v>
      </c>
      <c r="E77" s="105" t="s">
        <v>10</v>
      </c>
      <c r="F77" s="190" t="s">
        <v>11</v>
      </c>
      <c r="G77" s="236" t="s">
        <v>156</v>
      </c>
      <c r="H77" s="237" t="s">
        <v>157</v>
      </c>
      <c r="I77" s="9"/>
      <c r="J77" s="9"/>
      <c r="K77" s="6"/>
      <c r="L77" s="6"/>
      <c r="N77" s="42"/>
      <c r="O77" s="42"/>
      <c r="P77" s="41"/>
      <c r="Q77" s="41"/>
      <c r="R77" s="41"/>
      <c r="S77" s="41"/>
      <c r="T77" s="41"/>
      <c r="U77" s="41"/>
      <c r="V77" s="41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</row>
    <row r="78" spans="1:38" ht="27.6" customHeight="1" x14ac:dyDescent="0.25">
      <c r="A78" s="140" t="s">
        <v>120</v>
      </c>
      <c r="B78" s="60" t="s">
        <v>50</v>
      </c>
      <c r="C78" s="112" t="s">
        <v>51</v>
      </c>
      <c r="D78" s="60" t="s">
        <v>49</v>
      </c>
      <c r="E78" s="60"/>
      <c r="F78" s="239"/>
      <c r="G78" s="233">
        <v>0.5</v>
      </c>
      <c r="H78" s="85">
        <v>0.8</v>
      </c>
      <c r="I78" s="425">
        <v>0.75</v>
      </c>
      <c r="J78" s="163" t="s">
        <v>9</v>
      </c>
      <c r="K78" s="164"/>
      <c r="L78" s="33">
        <v>0.8</v>
      </c>
      <c r="M78" s="49" t="s">
        <v>5</v>
      </c>
      <c r="N78" s="32">
        <v>44238</v>
      </c>
      <c r="O78" s="425">
        <v>0.6</v>
      </c>
      <c r="P78" s="153" t="s">
        <v>106</v>
      </c>
      <c r="Q78" s="469">
        <v>44383</v>
      </c>
      <c r="R78" s="429">
        <v>0.6</v>
      </c>
      <c r="S78" s="153" t="s">
        <v>106</v>
      </c>
      <c r="T78" s="469">
        <v>44383</v>
      </c>
      <c r="U78" s="425">
        <v>0.8</v>
      </c>
      <c r="V78" s="153" t="s">
        <v>106</v>
      </c>
      <c r="W78" s="32">
        <v>43749</v>
      </c>
      <c r="X78" s="425">
        <v>0.78</v>
      </c>
      <c r="Y78" s="45" t="s">
        <v>107</v>
      </c>
      <c r="Z78" s="78">
        <v>44380</v>
      </c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</row>
    <row r="79" spans="1:38" ht="15.75" customHeight="1" x14ac:dyDescent="0.3">
      <c r="A79" s="52" t="s">
        <v>121</v>
      </c>
      <c r="B79" s="82" t="s">
        <v>110</v>
      </c>
      <c r="C79" s="51"/>
      <c r="D79" s="51"/>
      <c r="E79" s="51"/>
      <c r="F79" s="240"/>
      <c r="G79" s="496" t="s">
        <v>103</v>
      </c>
      <c r="H79" s="496"/>
      <c r="I79" s="417">
        <v>44.94</v>
      </c>
      <c r="J79" s="384" t="s">
        <v>9</v>
      </c>
      <c r="K79" s="143"/>
      <c r="L79" s="70"/>
      <c r="M79" s="68"/>
      <c r="N79" s="69"/>
      <c r="O79" s="479"/>
      <c r="P79" s="86"/>
      <c r="Q79" s="480"/>
      <c r="R79" s="481"/>
      <c r="S79" s="482"/>
      <c r="T79" s="481"/>
      <c r="U79" s="154">
        <v>41.89</v>
      </c>
      <c r="V79" s="153" t="s">
        <v>106</v>
      </c>
      <c r="W79" s="66" t="s">
        <v>169</v>
      </c>
      <c r="X79" s="154">
        <v>48</v>
      </c>
      <c r="Y79" s="67" t="s">
        <v>107</v>
      </c>
      <c r="Z79" s="66">
        <v>44380</v>
      </c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</row>
    <row r="80" spans="1:38" s="84" customFormat="1" ht="15.75" customHeight="1" x14ac:dyDescent="0.3">
      <c r="A80" s="103"/>
      <c r="B80" s="95"/>
      <c r="C80" s="93"/>
      <c r="D80" s="93"/>
      <c r="E80" s="93"/>
      <c r="F80" s="93"/>
      <c r="G80" s="99"/>
      <c r="H80" s="99"/>
      <c r="I80" s="99"/>
      <c r="J80" s="99"/>
      <c r="K80" s="100"/>
      <c r="L80" s="101"/>
      <c r="M80" s="102"/>
      <c r="N80" s="94"/>
      <c r="O80" s="95"/>
      <c r="P80" s="96"/>
      <c r="Q80" s="96"/>
      <c r="R80" s="96"/>
      <c r="S80" s="96"/>
      <c r="T80" s="96"/>
      <c r="U80" s="96"/>
      <c r="V80" s="96"/>
      <c r="W80" s="97"/>
      <c r="X80" s="98"/>
      <c r="Y80" s="96"/>
    </row>
    <row r="81" spans="1:38" ht="29.4" customHeight="1" x14ac:dyDescent="0.25">
      <c r="A81" s="502" t="s">
        <v>140</v>
      </c>
      <c r="B81" s="503"/>
      <c r="C81" s="503"/>
      <c r="D81" s="503"/>
      <c r="E81" s="503"/>
      <c r="F81" s="504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</row>
    <row r="82" spans="1:38" ht="32.4" customHeight="1" x14ac:dyDescent="0.3">
      <c r="A82" s="189" t="s">
        <v>6</v>
      </c>
      <c r="B82" s="189" t="s">
        <v>7</v>
      </c>
      <c r="C82" s="190" t="s">
        <v>8</v>
      </c>
      <c r="D82" s="190" t="s">
        <v>9</v>
      </c>
      <c r="E82" s="191" t="s">
        <v>10</v>
      </c>
      <c r="F82" s="190" t="s">
        <v>11</v>
      </c>
      <c r="G82" s="236" t="s">
        <v>156</v>
      </c>
      <c r="H82" s="237" t="s">
        <v>157</v>
      </c>
      <c r="I82" s="559" t="s">
        <v>350</v>
      </c>
      <c r="J82" s="559"/>
      <c r="K82" s="559"/>
      <c r="L82" s="560" t="s">
        <v>180</v>
      </c>
      <c r="M82" s="560"/>
      <c r="N82" s="560"/>
      <c r="O82" s="561" t="s">
        <v>349</v>
      </c>
      <c r="P82" s="561"/>
      <c r="Q82" s="561"/>
      <c r="R82" s="561" t="s">
        <v>349</v>
      </c>
      <c r="S82" s="561"/>
      <c r="T82" s="561"/>
      <c r="U82" s="561" t="s">
        <v>348</v>
      </c>
      <c r="V82" s="561"/>
      <c r="W82" s="561"/>
      <c r="X82" s="561" t="s">
        <v>345</v>
      </c>
      <c r="Y82" s="561"/>
      <c r="Z82" s="561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</row>
    <row r="83" spans="1:38" s="84" customFormat="1" ht="14.4" x14ac:dyDescent="0.3">
      <c r="A83" s="558" t="s">
        <v>141</v>
      </c>
      <c r="B83" s="558"/>
      <c r="C83" s="558"/>
      <c r="D83" s="558"/>
      <c r="E83" s="558"/>
      <c r="F83" s="558"/>
      <c r="G83" s="558"/>
      <c r="H83" s="558"/>
      <c r="I83" s="558"/>
      <c r="J83" s="558"/>
      <c r="K83" s="558"/>
      <c r="L83" s="558"/>
      <c r="M83" s="558"/>
      <c r="N83" s="558"/>
      <c r="O83" s="558"/>
      <c r="P83" s="558"/>
      <c r="Q83" s="558"/>
      <c r="R83" s="558"/>
      <c r="S83" s="558"/>
      <c r="T83" s="558"/>
      <c r="U83" s="558"/>
      <c r="V83" s="558"/>
      <c r="W83" s="558"/>
      <c r="X83" s="558"/>
      <c r="Y83" s="558"/>
      <c r="Z83" s="558"/>
    </row>
    <row r="84" spans="1:38" s="84" customFormat="1" ht="15" customHeight="1" x14ac:dyDescent="0.25">
      <c r="A84" s="196" t="s">
        <v>194</v>
      </c>
      <c r="B84" s="509" t="s">
        <v>353</v>
      </c>
      <c r="C84" s="160"/>
      <c r="D84" s="160"/>
      <c r="E84" s="160"/>
      <c r="F84" s="160"/>
      <c r="G84" s="418">
        <v>100</v>
      </c>
      <c r="H84" s="418">
        <v>100</v>
      </c>
      <c r="I84" s="425">
        <v>100</v>
      </c>
      <c r="J84" s="192" t="s">
        <v>9</v>
      </c>
      <c r="K84" s="86"/>
      <c r="L84" s="197">
        <v>100</v>
      </c>
      <c r="M84" s="192" t="s">
        <v>9</v>
      </c>
      <c r="N84" s="80"/>
      <c r="O84" s="425">
        <v>100</v>
      </c>
      <c r="P84" s="193" t="s">
        <v>106</v>
      </c>
      <c r="Q84" s="177">
        <v>44369</v>
      </c>
      <c r="R84" s="429">
        <v>100</v>
      </c>
      <c r="S84" s="193" t="s">
        <v>106</v>
      </c>
      <c r="T84" s="177">
        <v>44369</v>
      </c>
      <c r="U84" s="425">
        <v>100</v>
      </c>
      <c r="V84" s="193" t="s">
        <v>106</v>
      </c>
      <c r="W84" s="66">
        <v>43843</v>
      </c>
      <c r="X84" s="425">
        <v>100</v>
      </c>
      <c r="Y84" s="158" t="s">
        <v>107</v>
      </c>
      <c r="Z84" s="66">
        <v>44384</v>
      </c>
    </row>
    <row r="85" spans="1:38" ht="14.4" x14ac:dyDescent="0.3">
      <c r="A85" s="196" t="s">
        <v>195</v>
      </c>
      <c r="B85" s="510"/>
      <c r="C85" s="134"/>
      <c r="D85" s="159"/>
      <c r="E85" s="159"/>
      <c r="F85" s="134"/>
      <c r="G85" s="85">
        <v>80</v>
      </c>
      <c r="H85" s="85">
        <v>95</v>
      </c>
      <c r="I85" s="425">
        <v>87.3</v>
      </c>
      <c r="J85" s="174" t="s">
        <v>9</v>
      </c>
      <c r="K85" s="176"/>
      <c r="L85" s="197">
        <v>90.7</v>
      </c>
      <c r="M85" s="174" t="s">
        <v>9</v>
      </c>
      <c r="N85" s="80"/>
      <c r="O85" s="425">
        <v>90.9</v>
      </c>
      <c r="P85" s="193" t="s">
        <v>106</v>
      </c>
      <c r="Q85" s="177">
        <v>44369</v>
      </c>
      <c r="R85" s="429">
        <v>90.9</v>
      </c>
      <c r="S85" s="193" t="s">
        <v>106</v>
      </c>
      <c r="T85" s="177">
        <v>44369</v>
      </c>
      <c r="U85" s="425">
        <v>88.9</v>
      </c>
      <c r="V85" s="193" t="s">
        <v>106</v>
      </c>
      <c r="W85" s="66">
        <v>43843</v>
      </c>
      <c r="X85" s="425">
        <v>87.5</v>
      </c>
      <c r="Y85" s="67" t="s">
        <v>107</v>
      </c>
      <c r="Z85" s="66">
        <v>44384</v>
      </c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</row>
    <row r="86" spans="1:38" s="161" customFormat="1" ht="14.4" x14ac:dyDescent="0.3">
      <c r="A86" s="196" t="s">
        <v>191</v>
      </c>
      <c r="B86" s="510"/>
      <c r="C86" s="134"/>
      <c r="D86" s="159"/>
      <c r="E86" s="159"/>
      <c r="F86" s="134"/>
      <c r="G86" s="85">
        <v>70</v>
      </c>
      <c r="H86" s="85">
        <v>88</v>
      </c>
      <c r="I86" s="425">
        <v>75.400000000000006</v>
      </c>
      <c r="J86" s="192" t="s">
        <v>9</v>
      </c>
      <c r="K86" s="176"/>
      <c r="L86" s="197">
        <v>83.3</v>
      </c>
      <c r="M86" s="192" t="s">
        <v>9</v>
      </c>
      <c r="N86" s="80"/>
      <c r="O86" s="425">
        <v>84.6</v>
      </c>
      <c r="P86" s="193" t="s">
        <v>106</v>
      </c>
      <c r="Q86" s="177">
        <v>44369</v>
      </c>
      <c r="R86" s="429">
        <v>84.6</v>
      </c>
      <c r="S86" s="193" t="s">
        <v>106</v>
      </c>
      <c r="T86" s="177">
        <v>44369</v>
      </c>
      <c r="U86" s="425">
        <v>79.2</v>
      </c>
      <c r="V86" s="193" t="s">
        <v>106</v>
      </c>
      <c r="W86" s="66">
        <v>43843</v>
      </c>
      <c r="X86" s="425">
        <v>79</v>
      </c>
      <c r="Y86" s="158" t="s">
        <v>107</v>
      </c>
      <c r="Z86" s="66">
        <v>44384</v>
      </c>
    </row>
    <row r="87" spans="1:38" s="161" customFormat="1" ht="14.4" x14ac:dyDescent="0.3">
      <c r="A87" s="196" t="s">
        <v>196</v>
      </c>
      <c r="B87" s="510"/>
      <c r="C87" s="134"/>
      <c r="D87" s="159"/>
      <c r="E87" s="159"/>
      <c r="F87" s="134"/>
      <c r="G87" s="85">
        <v>49</v>
      </c>
      <c r="H87" s="85">
        <v>65</v>
      </c>
      <c r="I87" s="425">
        <v>57.1</v>
      </c>
      <c r="J87" s="174" t="s">
        <v>9</v>
      </c>
      <c r="K87" s="176"/>
      <c r="L87" s="197">
        <v>56.2</v>
      </c>
      <c r="M87" s="174" t="s">
        <v>9</v>
      </c>
      <c r="N87" s="80"/>
      <c r="O87" s="425">
        <v>56</v>
      </c>
      <c r="P87" s="193" t="s">
        <v>106</v>
      </c>
      <c r="Q87" s="177">
        <v>44369</v>
      </c>
      <c r="R87" s="429">
        <v>56</v>
      </c>
      <c r="S87" s="193" t="s">
        <v>106</v>
      </c>
      <c r="T87" s="177">
        <v>44369</v>
      </c>
      <c r="U87" s="425">
        <v>52.2</v>
      </c>
      <c r="V87" s="193" t="s">
        <v>106</v>
      </c>
      <c r="W87" s="66">
        <v>43843</v>
      </c>
      <c r="X87" s="425">
        <v>57</v>
      </c>
      <c r="Y87" s="67" t="s">
        <v>107</v>
      </c>
      <c r="Z87" s="66">
        <v>44384</v>
      </c>
    </row>
    <row r="88" spans="1:38" s="161" customFormat="1" ht="14.4" x14ac:dyDescent="0.3">
      <c r="A88" s="196" t="s">
        <v>197</v>
      </c>
      <c r="B88" s="510"/>
      <c r="C88" s="134"/>
      <c r="D88" s="159"/>
      <c r="E88" s="159"/>
      <c r="F88" s="134"/>
      <c r="G88" s="85">
        <v>29</v>
      </c>
      <c r="H88" s="85">
        <v>45</v>
      </c>
      <c r="I88" s="425">
        <v>38.200000000000003</v>
      </c>
      <c r="J88" s="192" t="s">
        <v>9</v>
      </c>
      <c r="K88" s="176"/>
      <c r="L88" s="197">
        <v>40.4</v>
      </c>
      <c r="M88" s="192" t="s">
        <v>9</v>
      </c>
      <c r="N88" s="80"/>
      <c r="O88" s="425">
        <v>36.799999999999997</v>
      </c>
      <c r="P88" s="193" t="s">
        <v>106</v>
      </c>
      <c r="Q88" s="177">
        <v>44369</v>
      </c>
      <c r="R88" s="429">
        <v>36.799999999999997</v>
      </c>
      <c r="S88" s="193" t="s">
        <v>106</v>
      </c>
      <c r="T88" s="177">
        <v>44369</v>
      </c>
      <c r="U88" s="425">
        <v>36.5</v>
      </c>
      <c r="V88" s="193" t="s">
        <v>106</v>
      </c>
      <c r="W88" s="66">
        <v>43843</v>
      </c>
      <c r="X88" s="425">
        <v>37</v>
      </c>
      <c r="Y88" s="158" t="s">
        <v>107</v>
      </c>
      <c r="Z88" s="66">
        <v>44384</v>
      </c>
    </row>
    <row r="89" spans="1:38" s="161" customFormat="1" ht="14.4" x14ac:dyDescent="0.3">
      <c r="A89" s="196" t="s">
        <v>198</v>
      </c>
      <c r="B89" s="510"/>
      <c r="C89" s="134"/>
      <c r="D89" s="159"/>
      <c r="E89" s="159"/>
      <c r="F89" s="134"/>
      <c r="G89" s="85">
        <v>14</v>
      </c>
      <c r="H89" s="85">
        <v>25</v>
      </c>
      <c r="I89" s="425">
        <v>16.600000000000001</v>
      </c>
      <c r="J89" s="174" t="s">
        <v>9</v>
      </c>
      <c r="K89" s="176"/>
      <c r="L89" s="197">
        <v>18.399999999999999</v>
      </c>
      <c r="M89" s="174" t="s">
        <v>9</v>
      </c>
      <c r="N89" s="80"/>
      <c r="O89" s="425">
        <v>16.2</v>
      </c>
      <c r="P89" s="193" t="s">
        <v>106</v>
      </c>
      <c r="Q89" s="177">
        <v>44369</v>
      </c>
      <c r="R89" s="429">
        <v>16.2</v>
      </c>
      <c r="S89" s="193" t="s">
        <v>106</v>
      </c>
      <c r="T89" s="177">
        <v>44369</v>
      </c>
      <c r="U89" s="425">
        <v>16.600000000000001</v>
      </c>
      <c r="V89" s="193" t="s">
        <v>106</v>
      </c>
      <c r="W89" s="66">
        <v>43843</v>
      </c>
      <c r="X89" s="425">
        <v>19.5</v>
      </c>
      <c r="Y89" s="67" t="s">
        <v>107</v>
      </c>
      <c r="Z89" s="66">
        <v>44384</v>
      </c>
    </row>
    <row r="90" spans="1:38" s="161" customFormat="1" ht="14.4" x14ac:dyDescent="0.3">
      <c r="A90" s="196" t="s">
        <v>199</v>
      </c>
      <c r="B90" s="510"/>
      <c r="C90" s="134"/>
      <c r="D90" s="159"/>
      <c r="E90" s="159"/>
      <c r="F90" s="134"/>
      <c r="G90" s="85">
        <v>8</v>
      </c>
      <c r="H90" s="85">
        <v>17</v>
      </c>
      <c r="I90" s="425">
        <v>9.3000000000000007</v>
      </c>
      <c r="J90" s="192" t="s">
        <v>9</v>
      </c>
      <c r="K90" s="176"/>
      <c r="L90" s="197">
        <v>9.8000000000000007</v>
      </c>
      <c r="M90" s="192" t="s">
        <v>9</v>
      </c>
      <c r="N90" s="80"/>
      <c r="O90" s="425">
        <v>8.8000000000000007</v>
      </c>
      <c r="P90" s="193" t="s">
        <v>106</v>
      </c>
      <c r="Q90" s="177">
        <v>44369</v>
      </c>
      <c r="R90" s="429">
        <v>8.8000000000000007</v>
      </c>
      <c r="S90" s="193" t="s">
        <v>106</v>
      </c>
      <c r="T90" s="177">
        <v>44369</v>
      </c>
      <c r="U90" s="425">
        <v>8.9</v>
      </c>
      <c r="V90" s="193" t="s">
        <v>106</v>
      </c>
      <c r="W90" s="66">
        <v>43843</v>
      </c>
      <c r="X90" s="425">
        <v>12.5</v>
      </c>
      <c r="Y90" s="158" t="s">
        <v>107</v>
      </c>
      <c r="Z90" s="66">
        <v>44384</v>
      </c>
    </row>
    <row r="91" spans="1:38" s="161" customFormat="1" ht="14.4" x14ac:dyDescent="0.3">
      <c r="A91" s="196" t="s">
        <v>200</v>
      </c>
      <c r="B91" s="511"/>
      <c r="C91" s="134"/>
      <c r="D91" s="159"/>
      <c r="E91" s="159"/>
      <c r="F91" s="134"/>
      <c r="G91" s="85">
        <v>5</v>
      </c>
      <c r="H91" s="85">
        <v>8</v>
      </c>
      <c r="I91" s="425">
        <v>5.3</v>
      </c>
      <c r="J91" s="174" t="s">
        <v>9</v>
      </c>
      <c r="K91" s="176"/>
      <c r="L91" s="197">
        <v>6</v>
      </c>
      <c r="M91" s="174" t="s">
        <v>9</v>
      </c>
      <c r="N91" s="80"/>
      <c r="O91" s="425">
        <v>5</v>
      </c>
      <c r="P91" s="193" t="s">
        <v>106</v>
      </c>
      <c r="Q91" s="177">
        <v>44369</v>
      </c>
      <c r="R91" s="429">
        <v>5</v>
      </c>
      <c r="S91" s="193" t="s">
        <v>106</v>
      </c>
      <c r="T91" s="177">
        <v>44369</v>
      </c>
      <c r="U91" s="425">
        <v>5.0999999999999996</v>
      </c>
      <c r="V91" s="193" t="s">
        <v>106</v>
      </c>
      <c r="W91" s="66">
        <v>43843</v>
      </c>
      <c r="X91" s="425">
        <v>6</v>
      </c>
      <c r="Y91" s="67" t="s">
        <v>107</v>
      </c>
      <c r="Z91" s="66">
        <v>44384</v>
      </c>
    </row>
    <row r="92" spans="1:38" s="139" customFormat="1" ht="14.4" x14ac:dyDescent="0.3">
      <c r="A92" s="150"/>
      <c r="B92" s="123"/>
      <c r="C92" s="124"/>
      <c r="D92" s="125"/>
      <c r="E92" s="125"/>
      <c r="F92" s="124"/>
      <c r="G92" s="126"/>
      <c r="H92" s="126"/>
      <c r="I92" s="126"/>
      <c r="J92" s="126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</row>
    <row r="93" spans="1:38" s="84" customFormat="1" ht="14.4" customHeight="1" x14ac:dyDescent="0.25">
      <c r="A93" s="562" t="s">
        <v>185</v>
      </c>
      <c r="B93" s="563"/>
      <c r="C93" s="563"/>
      <c r="D93" s="563"/>
      <c r="E93" s="563"/>
      <c r="F93" s="564"/>
      <c r="G93" s="126"/>
      <c r="H93" s="126"/>
      <c r="I93" s="126"/>
      <c r="J93" s="126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</row>
    <row r="94" spans="1:38" s="84" customFormat="1" ht="14.4" customHeight="1" x14ac:dyDescent="0.25">
      <c r="A94" s="565" t="s">
        <v>159</v>
      </c>
      <c r="B94" s="566"/>
      <c r="C94" s="566"/>
      <c r="D94" s="566"/>
      <c r="E94" s="566"/>
      <c r="F94" s="567"/>
      <c r="G94" s="126"/>
      <c r="H94" s="126"/>
      <c r="I94" s="126"/>
      <c r="J94" s="126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</row>
    <row r="95" spans="1:38" s="84" customFormat="1" ht="14.4" customHeight="1" x14ac:dyDescent="0.25">
      <c r="A95" s="131" t="s">
        <v>6</v>
      </c>
      <c r="B95" s="131" t="s">
        <v>7</v>
      </c>
      <c r="C95" s="132" t="s">
        <v>8</v>
      </c>
      <c r="D95" s="132" t="s">
        <v>9</v>
      </c>
      <c r="E95" s="133" t="s">
        <v>10</v>
      </c>
      <c r="F95" s="132" t="s">
        <v>11</v>
      </c>
      <c r="G95" s="236" t="s">
        <v>156</v>
      </c>
      <c r="H95" s="237" t="s">
        <v>157</v>
      </c>
      <c r="I95" s="523" t="s">
        <v>144</v>
      </c>
      <c r="J95" s="523"/>
      <c r="K95" s="523"/>
      <c r="L95" s="524" t="s">
        <v>144</v>
      </c>
      <c r="M95" s="524"/>
      <c r="N95" s="524"/>
      <c r="O95" s="523" t="s">
        <v>342</v>
      </c>
      <c r="P95" s="523"/>
      <c r="Q95" s="523"/>
      <c r="R95" s="523" t="s">
        <v>343</v>
      </c>
      <c r="S95" s="523"/>
      <c r="T95" s="523"/>
      <c r="U95" s="568" t="s">
        <v>170</v>
      </c>
      <c r="V95" s="569"/>
      <c r="W95" s="570"/>
      <c r="X95" s="523" t="s">
        <v>203</v>
      </c>
      <c r="Y95" s="523"/>
      <c r="Z95" s="523"/>
    </row>
    <row r="96" spans="1:38" s="84" customFormat="1" ht="14.4" customHeight="1" x14ac:dyDescent="0.3">
      <c r="A96" s="128" t="s">
        <v>173</v>
      </c>
      <c r="B96" s="138" t="s">
        <v>148</v>
      </c>
      <c r="C96" s="134"/>
      <c r="D96" s="137"/>
      <c r="E96" s="137"/>
      <c r="F96" s="134"/>
      <c r="G96" s="85">
        <v>60</v>
      </c>
      <c r="H96" s="180">
        <v>70</v>
      </c>
      <c r="I96" s="429">
        <v>61.7</v>
      </c>
      <c r="J96" s="173" t="s">
        <v>172</v>
      </c>
      <c r="K96" s="171">
        <v>44245</v>
      </c>
      <c r="L96" s="89">
        <v>63</v>
      </c>
      <c r="M96" s="173" t="s">
        <v>177</v>
      </c>
      <c r="N96" s="171">
        <v>44221</v>
      </c>
      <c r="O96" s="429">
        <v>62.7</v>
      </c>
      <c r="P96" s="193" t="s">
        <v>106</v>
      </c>
      <c r="Q96" s="177">
        <v>44369</v>
      </c>
      <c r="R96" s="429">
        <v>62</v>
      </c>
      <c r="S96" s="450" t="s">
        <v>334</v>
      </c>
      <c r="T96" s="177">
        <v>44364</v>
      </c>
      <c r="U96" s="429">
        <v>70</v>
      </c>
      <c r="V96" s="173" t="s">
        <v>334</v>
      </c>
      <c r="W96" s="184">
        <v>43816</v>
      </c>
      <c r="X96" s="429">
        <v>69</v>
      </c>
      <c r="Y96" s="175" t="s">
        <v>107</v>
      </c>
      <c r="Z96" s="72">
        <v>44380</v>
      </c>
    </row>
    <row r="97" spans="1:26" s="84" customFormat="1" ht="14.4" customHeight="1" x14ac:dyDescent="0.3">
      <c r="A97" s="128" t="s">
        <v>188</v>
      </c>
      <c r="B97" s="138" t="s">
        <v>149</v>
      </c>
      <c r="C97" s="134"/>
      <c r="D97" s="137"/>
      <c r="E97" s="137"/>
      <c r="F97" s="134"/>
      <c r="G97" s="85">
        <v>48</v>
      </c>
      <c r="H97" s="180">
        <v>54</v>
      </c>
      <c r="I97" s="429">
        <v>52</v>
      </c>
      <c r="J97" s="173" t="s">
        <v>172</v>
      </c>
      <c r="K97" s="171">
        <v>44245</v>
      </c>
      <c r="L97" s="89">
        <v>48.3</v>
      </c>
      <c r="M97" s="173" t="s">
        <v>177</v>
      </c>
      <c r="N97" s="171">
        <v>44221</v>
      </c>
      <c r="O97" s="429">
        <v>49</v>
      </c>
      <c r="P97" s="193" t="s">
        <v>106</v>
      </c>
      <c r="Q97" s="177">
        <v>44369</v>
      </c>
      <c r="R97" s="429">
        <v>48.3</v>
      </c>
      <c r="S97" s="450" t="s">
        <v>334</v>
      </c>
      <c r="T97" s="177">
        <v>44364</v>
      </c>
      <c r="U97" s="477">
        <v>47.2</v>
      </c>
      <c r="V97" s="173" t="s">
        <v>334</v>
      </c>
      <c r="W97" s="184">
        <v>43816</v>
      </c>
      <c r="X97" s="429">
        <v>48.3</v>
      </c>
      <c r="Y97" s="175" t="s">
        <v>107</v>
      </c>
      <c r="Z97" s="72">
        <v>44380</v>
      </c>
    </row>
    <row r="98" spans="1:26" s="84" customFormat="1" ht="14.4" customHeight="1" x14ac:dyDescent="0.3">
      <c r="A98" s="128" t="s">
        <v>166</v>
      </c>
      <c r="B98" s="138" t="s">
        <v>150</v>
      </c>
      <c r="C98" s="134"/>
      <c r="D98" s="137"/>
      <c r="E98" s="137"/>
      <c r="F98" s="134"/>
      <c r="G98" s="85" t="s">
        <v>158</v>
      </c>
      <c r="H98" s="180">
        <v>0.6</v>
      </c>
      <c r="I98" s="429">
        <v>-0.2</v>
      </c>
      <c r="J98" s="173" t="s">
        <v>172</v>
      </c>
      <c r="K98" s="171">
        <v>44245</v>
      </c>
      <c r="L98" s="89">
        <v>-1.1000000000000001</v>
      </c>
      <c r="M98" s="173" t="s">
        <v>177</v>
      </c>
      <c r="N98" s="171">
        <v>44221</v>
      </c>
      <c r="O98" s="429">
        <v>-0.9</v>
      </c>
      <c r="P98" s="193" t="s">
        <v>106</v>
      </c>
      <c r="Q98" s="177">
        <v>44369</v>
      </c>
      <c r="R98" s="429">
        <v>-1.1000000000000001</v>
      </c>
      <c r="S98" s="450" t="s">
        <v>334</v>
      </c>
      <c r="T98" s="177">
        <v>44364</v>
      </c>
      <c r="U98" s="429">
        <v>-1.1000000000000001</v>
      </c>
      <c r="V98" s="173" t="s">
        <v>334</v>
      </c>
      <c r="W98" s="184">
        <v>43816</v>
      </c>
      <c r="X98" s="429">
        <v>-0.8</v>
      </c>
      <c r="Y98" s="175" t="s">
        <v>107</v>
      </c>
      <c r="Z98" s="72">
        <v>44380</v>
      </c>
    </row>
    <row r="99" spans="1:26" s="84" customFormat="1" ht="28.95" customHeight="1" x14ac:dyDescent="0.3">
      <c r="A99" s="128" t="s">
        <v>189</v>
      </c>
      <c r="B99" s="136" t="s">
        <v>175</v>
      </c>
      <c r="C99" s="134"/>
      <c r="D99" s="137"/>
      <c r="E99" s="137"/>
      <c r="F99" s="134"/>
      <c r="G99" s="85">
        <v>1500</v>
      </c>
      <c r="H99" s="180" t="s">
        <v>19</v>
      </c>
      <c r="I99" s="213">
        <v>2863</v>
      </c>
      <c r="J99" s="173" t="s">
        <v>172</v>
      </c>
      <c r="K99" s="171">
        <v>44245</v>
      </c>
      <c r="L99" s="89">
        <v>2470</v>
      </c>
      <c r="M99" s="173" t="s">
        <v>177</v>
      </c>
      <c r="N99" s="171">
        <v>44221</v>
      </c>
      <c r="O99" s="213">
        <v>2730</v>
      </c>
      <c r="P99" s="193" t="s">
        <v>106</v>
      </c>
      <c r="Q99" s="177">
        <v>44369</v>
      </c>
      <c r="R99" s="213">
        <v>2210</v>
      </c>
      <c r="S99" s="450" t="s">
        <v>334</v>
      </c>
      <c r="T99" s="177">
        <v>44364</v>
      </c>
      <c r="U99" s="213">
        <v>1870</v>
      </c>
      <c r="V99" s="173" t="s">
        <v>334</v>
      </c>
      <c r="W99" s="184">
        <v>43816</v>
      </c>
      <c r="X99" s="213">
        <v>2000</v>
      </c>
      <c r="Y99" s="175" t="s">
        <v>107</v>
      </c>
      <c r="Z99" s="72">
        <v>44380</v>
      </c>
    </row>
    <row r="100" spans="1:26" s="84" customFormat="1" ht="14.4" customHeight="1" x14ac:dyDescent="0.3">
      <c r="A100" s="128" t="s">
        <v>202</v>
      </c>
      <c r="B100" s="138" t="s">
        <v>151</v>
      </c>
      <c r="C100" s="134"/>
      <c r="D100" s="137"/>
      <c r="E100" s="137"/>
      <c r="F100" s="134"/>
      <c r="G100" s="85">
        <v>100</v>
      </c>
      <c r="H100" s="180" t="s">
        <v>19</v>
      </c>
      <c r="I100" s="419" t="s">
        <v>167</v>
      </c>
      <c r="J100" s="173" t="s">
        <v>172</v>
      </c>
      <c r="K100" s="171">
        <v>44245</v>
      </c>
      <c r="L100" s="89">
        <v>145</v>
      </c>
      <c r="M100" s="173" t="s">
        <v>177</v>
      </c>
      <c r="N100" s="171">
        <v>44221</v>
      </c>
      <c r="O100" s="419" t="s">
        <v>167</v>
      </c>
      <c r="P100" s="193" t="s">
        <v>106</v>
      </c>
      <c r="Q100" s="177">
        <v>44369</v>
      </c>
      <c r="R100" s="419">
        <v>145</v>
      </c>
      <c r="S100" s="450" t="s">
        <v>334</v>
      </c>
      <c r="T100" s="177">
        <v>44364</v>
      </c>
      <c r="U100" s="419">
        <v>140</v>
      </c>
      <c r="V100" s="173" t="s">
        <v>334</v>
      </c>
      <c r="W100" s="184">
        <v>43816</v>
      </c>
      <c r="X100" s="419" t="s">
        <v>167</v>
      </c>
      <c r="Y100" s="175" t="s">
        <v>107</v>
      </c>
      <c r="Z100" s="72">
        <v>44380</v>
      </c>
    </row>
    <row r="101" spans="1:26" s="84" customFormat="1" ht="14.4" customHeight="1" x14ac:dyDescent="0.3">
      <c r="A101" s="128" t="s">
        <v>145</v>
      </c>
      <c r="B101" s="138" t="s">
        <v>152</v>
      </c>
      <c r="C101" s="134"/>
      <c r="D101" s="137"/>
      <c r="E101" s="137"/>
      <c r="F101" s="134"/>
      <c r="G101" s="85">
        <v>99</v>
      </c>
      <c r="H101" s="180" t="s">
        <v>19</v>
      </c>
      <c r="I101" s="419">
        <v>99.69</v>
      </c>
      <c r="J101" s="173" t="s">
        <v>172</v>
      </c>
      <c r="K101" s="171">
        <v>44245</v>
      </c>
      <c r="L101" s="176"/>
      <c r="M101" s="201"/>
      <c r="N101" s="202"/>
      <c r="O101" s="419">
        <v>99.99</v>
      </c>
      <c r="P101" s="193" t="s">
        <v>106</v>
      </c>
      <c r="Q101" s="177">
        <v>44369</v>
      </c>
      <c r="R101" s="86"/>
      <c r="S101" s="86"/>
      <c r="T101" s="86"/>
      <c r="U101" s="182"/>
      <c r="V101" s="182"/>
      <c r="W101" s="79"/>
      <c r="X101" s="419">
        <v>99.98</v>
      </c>
      <c r="Y101" s="175" t="s">
        <v>107</v>
      </c>
      <c r="Z101" s="72">
        <v>44380</v>
      </c>
    </row>
    <row r="102" spans="1:26" s="84" customFormat="1" ht="14.4" customHeight="1" x14ac:dyDescent="0.3">
      <c r="A102" s="128" t="s">
        <v>146</v>
      </c>
      <c r="B102" s="138" t="s">
        <v>153</v>
      </c>
      <c r="C102" s="134"/>
      <c r="D102" s="137"/>
      <c r="E102" s="137"/>
      <c r="F102" s="134"/>
      <c r="G102" s="85" t="s">
        <v>19</v>
      </c>
      <c r="H102" s="180">
        <v>0.2</v>
      </c>
      <c r="I102" s="213">
        <v>0</v>
      </c>
      <c r="J102" s="173" t="s">
        <v>172</v>
      </c>
      <c r="K102" s="171">
        <v>44245</v>
      </c>
      <c r="L102" s="176"/>
      <c r="M102" s="201"/>
      <c r="N102" s="202"/>
      <c r="O102" s="213">
        <v>0</v>
      </c>
      <c r="P102" s="193" t="s">
        <v>106</v>
      </c>
      <c r="Q102" s="177">
        <v>44369</v>
      </c>
      <c r="R102" s="176"/>
      <c r="S102" s="176"/>
      <c r="T102" s="176"/>
      <c r="U102" s="182"/>
      <c r="V102" s="182"/>
      <c r="W102" s="79"/>
      <c r="X102" s="213">
        <v>0</v>
      </c>
      <c r="Y102" s="175" t="s">
        <v>107</v>
      </c>
      <c r="Z102" s="72">
        <v>44380</v>
      </c>
    </row>
    <row r="103" spans="1:26" s="84" customFormat="1" ht="14.4" customHeight="1" x14ac:dyDescent="0.3">
      <c r="A103" s="128" t="s">
        <v>176</v>
      </c>
      <c r="B103" s="138" t="s">
        <v>154</v>
      </c>
      <c r="C103" s="134"/>
      <c r="D103" s="137"/>
      <c r="E103" s="137"/>
      <c r="F103" s="134"/>
      <c r="G103" s="85">
        <v>230</v>
      </c>
      <c r="H103" s="180" t="s">
        <v>19</v>
      </c>
      <c r="I103" s="213">
        <v>308</v>
      </c>
      <c r="J103" s="173" t="s">
        <v>172</v>
      </c>
      <c r="K103" s="171">
        <v>44245</v>
      </c>
      <c r="L103" s="89">
        <v>284</v>
      </c>
      <c r="M103" s="173" t="s">
        <v>177</v>
      </c>
      <c r="N103" s="171">
        <v>44221</v>
      </c>
      <c r="O103" s="213">
        <v>297</v>
      </c>
      <c r="P103" s="193" t="s">
        <v>106</v>
      </c>
      <c r="Q103" s="177">
        <v>44369</v>
      </c>
      <c r="R103" s="213">
        <v>270</v>
      </c>
      <c r="S103" s="450" t="s">
        <v>334</v>
      </c>
      <c r="T103" s="177">
        <v>44364</v>
      </c>
      <c r="U103" s="213">
        <v>268</v>
      </c>
      <c r="V103" s="173" t="s">
        <v>334</v>
      </c>
      <c r="W103" s="184">
        <v>43816</v>
      </c>
      <c r="X103" s="213">
        <v>258</v>
      </c>
      <c r="Y103" s="175" t="s">
        <v>107</v>
      </c>
      <c r="Z103" s="72">
        <v>44380</v>
      </c>
    </row>
    <row r="104" spans="1:26" s="84" customFormat="1" ht="14.4" customHeight="1" x14ac:dyDescent="0.3">
      <c r="A104" s="128" t="s">
        <v>147</v>
      </c>
      <c r="B104" s="138" t="s">
        <v>155</v>
      </c>
      <c r="C104" s="134"/>
      <c r="D104" s="137"/>
      <c r="E104" s="137"/>
      <c r="F104" s="134"/>
      <c r="G104" s="85" t="s">
        <v>19</v>
      </c>
      <c r="H104" s="180">
        <v>3</v>
      </c>
      <c r="I104" s="213">
        <v>1.095</v>
      </c>
      <c r="J104" s="173" t="s">
        <v>172</v>
      </c>
      <c r="K104" s="171">
        <v>44245</v>
      </c>
      <c r="L104" s="176"/>
      <c r="M104" s="201"/>
      <c r="N104" s="202"/>
      <c r="O104" s="213">
        <v>1.3</v>
      </c>
      <c r="P104" s="193" t="s">
        <v>106</v>
      </c>
      <c r="Q104" s="177">
        <v>44369</v>
      </c>
      <c r="R104" s="86"/>
      <c r="S104" s="86"/>
      <c r="T104" s="86"/>
      <c r="U104" s="182"/>
      <c r="V104" s="182"/>
      <c r="W104" s="79"/>
      <c r="X104" s="213">
        <v>0.7</v>
      </c>
      <c r="Y104" s="175" t="s">
        <v>107</v>
      </c>
      <c r="Z104" s="72">
        <v>44380</v>
      </c>
    </row>
    <row r="105" spans="1:26" s="139" customFormat="1" ht="14.4" customHeight="1" x14ac:dyDescent="0.3">
      <c r="A105" s="150"/>
      <c r="B105" s="123"/>
      <c r="C105" s="124"/>
      <c r="D105" s="125"/>
      <c r="E105" s="125"/>
      <c r="F105" s="124"/>
      <c r="G105" s="165"/>
      <c r="H105" s="126"/>
      <c r="I105" s="126"/>
      <c r="J105" s="172"/>
      <c r="K105" s="127"/>
      <c r="L105" s="127"/>
      <c r="M105" s="127"/>
      <c r="N105" s="127"/>
      <c r="O105" s="127"/>
      <c r="P105" s="166"/>
      <c r="Q105" s="127"/>
      <c r="R105" s="127"/>
      <c r="S105" s="127"/>
      <c r="T105" s="127"/>
      <c r="U105" s="127"/>
      <c r="V105" s="166"/>
      <c r="W105" s="127"/>
      <c r="X105" s="127"/>
      <c r="Z105" s="178"/>
    </row>
    <row r="106" spans="1:26" s="84" customFormat="1" ht="14.4" x14ac:dyDescent="0.25">
      <c r="A106" s="499" t="s">
        <v>160</v>
      </c>
      <c r="B106" s="500"/>
      <c r="C106" s="500"/>
      <c r="D106" s="500"/>
      <c r="E106" s="500"/>
      <c r="F106" s="500"/>
      <c r="G106" s="126"/>
      <c r="H106" s="126"/>
      <c r="I106" s="126"/>
      <c r="J106" s="126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Z106" s="178"/>
    </row>
    <row r="107" spans="1:26" s="84" customFormat="1" ht="14.4" x14ac:dyDescent="0.25">
      <c r="A107" s="501" t="s">
        <v>165</v>
      </c>
      <c r="B107" s="501"/>
      <c r="C107" s="501"/>
      <c r="D107" s="501"/>
      <c r="E107" s="501"/>
      <c r="F107" s="501"/>
      <c r="G107" s="126"/>
      <c r="H107" s="126"/>
      <c r="I107" s="126"/>
      <c r="J107" s="126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Z107" s="178"/>
    </row>
    <row r="108" spans="1:26" s="84" customFormat="1" ht="14.4" customHeight="1" x14ac:dyDescent="0.25">
      <c r="A108" s="131" t="s">
        <v>6</v>
      </c>
      <c r="B108" s="131" t="s">
        <v>7</v>
      </c>
      <c r="C108" s="132" t="s">
        <v>8</v>
      </c>
      <c r="D108" s="132" t="s">
        <v>9</v>
      </c>
      <c r="E108" s="133" t="s">
        <v>10</v>
      </c>
      <c r="F108" s="132" t="s">
        <v>11</v>
      </c>
      <c r="G108" s="236" t="s">
        <v>156</v>
      </c>
      <c r="H108" s="237" t="s">
        <v>157</v>
      </c>
      <c r="I108" s="126"/>
      <c r="J108" s="126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Z108" s="178"/>
    </row>
    <row r="109" spans="1:26" s="84" customFormat="1" ht="14.4" customHeight="1" x14ac:dyDescent="0.3">
      <c r="A109" s="128" t="s">
        <v>161</v>
      </c>
      <c r="B109" s="90" t="s">
        <v>163</v>
      </c>
      <c r="C109" s="134"/>
      <c r="D109" s="137"/>
      <c r="E109" s="137"/>
      <c r="F109" s="134"/>
      <c r="G109" s="162" t="s">
        <v>19</v>
      </c>
      <c r="H109" s="423">
        <v>1</v>
      </c>
      <c r="I109" s="213">
        <v>0.27</v>
      </c>
      <c r="J109" s="452" t="s">
        <v>172</v>
      </c>
      <c r="K109" s="457">
        <v>44245</v>
      </c>
      <c r="L109" s="141">
        <v>0.36399999999999999</v>
      </c>
      <c r="M109" s="173" t="s">
        <v>177</v>
      </c>
      <c r="N109" s="171">
        <v>44221</v>
      </c>
      <c r="O109" s="213">
        <v>0.374</v>
      </c>
      <c r="P109" s="193" t="s">
        <v>106</v>
      </c>
      <c r="Q109" s="177">
        <v>44369</v>
      </c>
      <c r="R109" s="213">
        <v>0.46100000000000002</v>
      </c>
      <c r="S109" s="450" t="s">
        <v>334</v>
      </c>
      <c r="T109" s="177">
        <v>44364</v>
      </c>
      <c r="U109" s="213">
        <v>0.42</v>
      </c>
      <c r="V109" s="173" t="s">
        <v>334</v>
      </c>
      <c r="W109" s="187">
        <v>43816</v>
      </c>
      <c r="X109" s="213">
        <v>0.3</v>
      </c>
      <c r="Y109" s="175" t="s">
        <v>107</v>
      </c>
      <c r="Z109" s="72">
        <v>44380</v>
      </c>
    </row>
    <row r="110" spans="1:26" s="139" customFormat="1" ht="14.4" customHeight="1" x14ac:dyDescent="0.3">
      <c r="A110" s="128" t="s">
        <v>173</v>
      </c>
      <c r="B110" s="138" t="s">
        <v>148</v>
      </c>
      <c r="C110" s="134"/>
      <c r="D110" s="137"/>
      <c r="E110" s="137"/>
      <c r="F110" s="134"/>
      <c r="G110" s="162" t="s">
        <v>19</v>
      </c>
      <c r="H110" s="162" t="s">
        <v>19</v>
      </c>
      <c r="I110" s="439">
        <v>35.1</v>
      </c>
      <c r="J110" s="452" t="s">
        <v>172</v>
      </c>
      <c r="K110" s="457">
        <v>44245</v>
      </c>
      <c r="L110" s="181"/>
      <c r="M110" s="201"/>
      <c r="N110" s="202"/>
      <c r="O110" s="175"/>
      <c r="P110" s="175"/>
      <c r="Q110" s="175"/>
      <c r="R110" s="181"/>
      <c r="S110" s="181"/>
      <c r="T110" s="181"/>
      <c r="U110" s="176"/>
      <c r="V110" s="182"/>
      <c r="W110" s="176"/>
      <c r="X110" s="175"/>
      <c r="Y110" s="175" t="s">
        <v>107</v>
      </c>
      <c r="Z110" s="72">
        <v>44380</v>
      </c>
    </row>
    <row r="111" spans="1:26" s="84" customFormat="1" ht="14.4" x14ac:dyDescent="0.3">
      <c r="A111" s="128" t="s">
        <v>162</v>
      </c>
      <c r="B111" s="90" t="s">
        <v>148</v>
      </c>
      <c r="C111" s="134"/>
      <c r="D111" s="137"/>
      <c r="E111" s="137"/>
      <c r="F111" s="134"/>
      <c r="G111" s="162">
        <v>50</v>
      </c>
      <c r="H111" s="162" t="s">
        <v>19</v>
      </c>
      <c r="I111" s="213">
        <v>56.9</v>
      </c>
      <c r="J111" s="452" t="s">
        <v>172</v>
      </c>
      <c r="K111" s="457">
        <v>44245</v>
      </c>
      <c r="L111" s="181"/>
      <c r="M111" s="201"/>
      <c r="N111" s="202"/>
      <c r="O111" s="213">
        <v>52.6</v>
      </c>
      <c r="P111" s="193" t="s">
        <v>106</v>
      </c>
      <c r="Q111" s="177">
        <v>44369</v>
      </c>
      <c r="R111" s="230"/>
      <c r="S111" s="230"/>
      <c r="T111" s="230"/>
      <c r="U111" s="176"/>
      <c r="V111" s="182"/>
      <c r="W111" s="176"/>
      <c r="X111" s="213">
        <v>51</v>
      </c>
      <c r="Y111" s="175" t="s">
        <v>107</v>
      </c>
      <c r="Z111" s="72">
        <v>44380</v>
      </c>
    </row>
    <row r="112" spans="1:26" s="84" customFormat="1" ht="14.4" x14ac:dyDescent="0.3">
      <c r="A112" s="128" t="s">
        <v>188</v>
      </c>
      <c r="B112" s="138" t="s">
        <v>149</v>
      </c>
      <c r="C112" s="134"/>
      <c r="D112" s="137"/>
      <c r="E112" s="137"/>
      <c r="F112" s="134"/>
      <c r="G112" s="162" t="s">
        <v>19</v>
      </c>
      <c r="H112" s="162" t="s">
        <v>19</v>
      </c>
      <c r="I112" s="453">
        <v>58</v>
      </c>
      <c r="J112" s="452" t="s">
        <v>172</v>
      </c>
      <c r="K112" s="457">
        <v>44245</v>
      </c>
      <c r="L112" s="181"/>
      <c r="M112" s="201"/>
      <c r="N112" s="202"/>
      <c r="O112" s="175"/>
      <c r="P112" s="175"/>
      <c r="Q112" s="175"/>
      <c r="R112" s="181"/>
      <c r="S112" s="181"/>
      <c r="T112" s="181"/>
      <c r="U112" s="176"/>
      <c r="V112" s="182"/>
      <c r="W112" s="176"/>
      <c r="X112" s="175"/>
      <c r="Y112" s="175" t="s">
        <v>107</v>
      </c>
      <c r="Z112" s="72">
        <v>44380</v>
      </c>
    </row>
    <row r="113" spans="1:26" s="84" customFormat="1" ht="43.95" customHeight="1" x14ac:dyDescent="0.3">
      <c r="A113" s="128" t="s">
        <v>174</v>
      </c>
      <c r="B113" s="90" t="s">
        <v>149</v>
      </c>
      <c r="C113" s="134"/>
      <c r="D113" s="137"/>
      <c r="E113" s="137"/>
      <c r="F113" s="134"/>
      <c r="G113" s="162" t="s">
        <v>19</v>
      </c>
      <c r="H113" s="162">
        <v>9</v>
      </c>
      <c r="I113" s="213">
        <v>6</v>
      </c>
      <c r="J113" s="452" t="s">
        <v>172</v>
      </c>
      <c r="K113" s="457">
        <v>44245</v>
      </c>
      <c r="L113" s="181"/>
      <c r="M113" s="201"/>
      <c r="N113" s="202"/>
      <c r="O113" s="213">
        <v>7.3</v>
      </c>
      <c r="P113" s="193" t="s">
        <v>106</v>
      </c>
      <c r="Q113" s="177">
        <v>44369</v>
      </c>
      <c r="R113" s="230"/>
      <c r="S113" s="230"/>
      <c r="T113" s="230"/>
      <c r="U113" s="176"/>
      <c r="V113" s="182"/>
      <c r="W113" s="176"/>
      <c r="X113" s="213">
        <v>3</v>
      </c>
      <c r="Y113" s="175" t="s">
        <v>107</v>
      </c>
      <c r="Z113" s="72">
        <v>44380</v>
      </c>
    </row>
    <row r="114" spans="1:26" s="84" customFormat="1" ht="28.8" x14ac:dyDescent="0.3">
      <c r="A114" s="128" t="s">
        <v>189</v>
      </c>
      <c r="B114" s="136" t="s">
        <v>175</v>
      </c>
      <c r="C114" s="134"/>
      <c r="D114" s="137"/>
      <c r="E114" s="137"/>
      <c r="F114" s="134"/>
      <c r="G114" s="162" t="s">
        <v>19</v>
      </c>
      <c r="H114" s="162" t="s">
        <v>19</v>
      </c>
      <c r="I114" s="454">
        <v>6899</v>
      </c>
      <c r="J114" s="455" t="s">
        <v>172</v>
      </c>
      <c r="K114" s="457">
        <v>44245</v>
      </c>
      <c r="L114" s="181"/>
      <c r="M114" s="201"/>
      <c r="N114" s="202"/>
      <c r="O114" s="175"/>
      <c r="P114" s="175"/>
      <c r="Q114" s="177">
        <v>44369</v>
      </c>
      <c r="R114" s="230"/>
      <c r="S114" s="230"/>
      <c r="T114" s="230"/>
      <c r="U114" s="176"/>
      <c r="V114" s="182"/>
      <c r="W114" s="176"/>
      <c r="X114" s="175"/>
      <c r="Y114" s="175" t="s">
        <v>107</v>
      </c>
      <c r="Z114" s="72">
        <v>44380</v>
      </c>
    </row>
    <row r="115" spans="1:26" ht="27.6" customHeight="1" x14ac:dyDescent="0.3">
      <c r="A115" s="128" t="s">
        <v>190</v>
      </c>
      <c r="B115" s="136" t="s">
        <v>164</v>
      </c>
      <c r="C115" s="53"/>
      <c r="D115" s="53"/>
      <c r="E115" s="53"/>
      <c r="F115" s="53"/>
      <c r="G115" s="162" t="s">
        <v>19</v>
      </c>
      <c r="H115" s="162">
        <v>4</v>
      </c>
      <c r="I115" s="213">
        <v>2.41</v>
      </c>
      <c r="J115" s="456" t="s">
        <v>172</v>
      </c>
      <c r="K115" s="458">
        <v>44245</v>
      </c>
      <c r="L115" s="87"/>
      <c r="M115" s="201"/>
      <c r="N115" s="202"/>
      <c r="O115" s="213">
        <v>3.28</v>
      </c>
      <c r="P115" s="193" t="s">
        <v>106</v>
      </c>
      <c r="Q115" s="177">
        <v>44369</v>
      </c>
      <c r="R115" s="230"/>
      <c r="S115" s="230"/>
      <c r="T115" s="230"/>
      <c r="U115" s="80"/>
      <c r="V115" s="182"/>
      <c r="W115" s="80"/>
      <c r="X115" s="213">
        <v>4</v>
      </c>
      <c r="Y115" s="175" t="s">
        <v>107</v>
      </c>
      <c r="Z115" s="72">
        <v>44380</v>
      </c>
    </row>
    <row r="116" spans="1:26" ht="16.2" customHeight="1" x14ac:dyDescent="0.25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459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6" s="84" customFormat="1" ht="13.95" customHeight="1" x14ac:dyDescent="0.3">
      <c r="A117" s="390" t="s">
        <v>182</v>
      </c>
      <c r="B117" s="389" t="s">
        <v>171</v>
      </c>
      <c r="C117" s="394"/>
      <c r="D117" s="392"/>
      <c r="E117" s="392"/>
      <c r="F117" s="394"/>
      <c r="G117" s="493" t="s">
        <v>181</v>
      </c>
      <c r="H117" s="493"/>
      <c r="I117" s="151">
        <v>2.4550000000000001</v>
      </c>
      <c r="J117" s="426" t="s">
        <v>9</v>
      </c>
      <c r="K117" s="176"/>
      <c r="L117" s="391">
        <v>2.4830000000000001</v>
      </c>
      <c r="M117" s="391" t="s">
        <v>9</v>
      </c>
      <c r="N117" s="80"/>
      <c r="O117" s="397">
        <v>2.452</v>
      </c>
      <c r="P117" s="391" t="s">
        <v>106</v>
      </c>
      <c r="Q117" s="177">
        <v>44418</v>
      </c>
      <c r="R117" s="397">
        <v>2.4630000000000001</v>
      </c>
      <c r="S117" s="397" t="s">
        <v>106</v>
      </c>
      <c r="T117" s="177">
        <v>44375</v>
      </c>
      <c r="U117" s="391">
        <v>2.4710000000000001</v>
      </c>
      <c r="V117" s="391" t="s">
        <v>106</v>
      </c>
      <c r="W117" s="177">
        <v>43837</v>
      </c>
      <c r="X117" s="391">
        <v>2.4529999999999998</v>
      </c>
      <c r="Y117" s="175" t="s">
        <v>107</v>
      </c>
      <c r="Z117" s="177">
        <v>44383</v>
      </c>
    </row>
    <row r="118" spans="1:26" s="92" customFormat="1" ht="18" customHeight="1" x14ac:dyDescent="0.3">
      <c r="A118" s="492" t="s">
        <v>187</v>
      </c>
      <c r="B118" s="205" t="s">
        <v>117</v>
      </c>
      <c r="C118" s="134"/>
      <c r="D118" s="204"/>
      <c r="E118" s="204"/>
      <c r="F118" s="134"/>
      <c r="G118" s="493" t="s">
        <v>181</v>
      </c>
      <c r="H118" s="493"/>
      <c r="I118" s="151"/>
      <c r="J118" s="151"/>
      <c r="K118" s="151"/>
      <c r="L118" s="158"/>
      <c r="M118" s="158"/>
      <c r="N118" s="158"/>
      <c r="O118" s="158"/>
      <c r="P118" s="158"/>
      <c r="Q118" s="158"/>
      <c r="R118" s="397"/>
      <c r="S118" s="397"/>
      <c r="T118" s="397"/>
      <c r="U118" s="158"/>
      <c r="V118" s="158"/>
      <c r="W118" s="158"/>
      <c r="X118" s="158"/>
      <c r="Y118" s="158"/>
      <c r="Z118" s="158"/>
    </row>
    <row r="119" spans="1:26" s="92" customFormat="1" ht="16.95" customHeight="1" x14ac:dyDescent="0.3">
      <c r="A119" s="492" t="s">
        <v>186</v>
      </c>
      <c r="B119" s="205" t="s">
        <v>117</v>
      </c>
      <c r="C119" s="134"/>
      <c r="D119" s="204"/>
      <c r="E119" s="204"/>
      <c r="F119" s="134"/>
      <c r="G119" s="493" t="s">
        <v>181</v>
      </c>
      <c r="H119" s="493"/>
      <c r="I119" s="151"/>
      <c r="J119" s="151"/>
      <c r="K119" s="151"/>
      <c r="L119" s="158"/>
      <c r="M119" s="158"/>
      <c r="N119" s="158"/>
      <c r="O119" s="158"/>
      <c r="P119" s="158"/>
      <c r="Q119" s="158"/>
      <c r="R119" s="397"/>
      <c r="S119" s="397"/>
      <c r="T119" s="397"/>
      <c r="U119" s="158"/>
      <c r="V119" s="158"/>
      <c r="W119" s="158"/>
      <c r="X119" s="158"/>
      <c r="Y119" s="158"/>
      <c r="Z119" s="158"/>
    </row>
    <row r="120" spans="1:26" s="92" customFormat="1" ht="24" customHeight="1" x14ac:dyDescent="0.3">
      <c r="A120" s="150"/>
      <c r="B120" s="123"/>
      <c r="C120" s="124"/>
      <c r="D120" s="125"/>
      <c r="E120" s="125"/>
      <c r="F120" s="124"/>
      <c r="G120" s="126"/>
      <c r="H120" s="126"/>
      <c r="I120" s="126"/>
      <c r="J120" s="126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</row>
    <row r="121" spans="1:26" s="92" customFormat="1" ht="31.2" customHeight="1" x14ac:dyDescent="0.3">
      <c r="A121" s="150"/>
      <c r="B121" s="123"/>
      <c r="C121" s="124"/>
      <c r="D121" s="125"/>
      <c r="E121" s="125"/>
      <c r="F121" s="124"/>
      <c r="G121" s="126"/>
      <c r="H121" s="126"/>
      <c r="I121" s="126"/>
      <c r="J121" s="126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</row>
    <row r="122" spans="1:26" s="92" customFormat="1" ht="39" customHeight="1" x14ac:dyDescent="0.3">
      <c r="A122" s="150"/>
      <c r="B122" s="123"/>
      <c r="C122" s="124"/>
      <c r="D122" s="125"/>
      <c r="E122" s="125"/>
      <c r="F122" s="124"/>
      <c r="G122" s="126"/>
      <c r="H122" s="126"/>
      <c r="I122" s="126"/>
      <c r="J122" s="126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</row>
    <row r="123" spans="1:26" s="92" customFormat="1" ht="39" customHeight="1" x14ac:dyDescent="0.3">
      <c r="A123" s="150"/>
      <c r="B123" s="123"/>
      <c r="C123" s="124"/>
      <c r="D123" s="125"/>
      <c r="E123" s="125"/>
      <c r="F123" s="124"/>
      <c r="G123" s="126"/>
      <c r="H123" s="126"/>
      <c r="I123" s="126"/>
      <c r="J123" s="126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</row>
    <row r="124" spans="1:26" s="92" customFormat="1" ht="39" customHeight="1" x14ac:dyDescent="0.3">
      <c r="A124" s="150"/>
      <c r="B124" s="123"/>
      <c r="C124" s="124"/>
      <c r="D124" s="125"/>
      <c r="E124" s="125"/>
      <c r="F124" s="124"/>
      <c r="G124" s="126"/>
      <c r="H124" s="126"/>
      <c r="I124" s="126"/>
      <c r="J124" s="126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</row>
    <row r="125" spans="1:26" s="92" customFormat="1" ht="39" customHeight="1" x14ac:dyDescent="0.3">
      <c r="A125" s="150"/>
      <c r="B125" s="123"/>
      <c r="C125" s="124"/>
      <c r="D125" s="125"/>
      <c r="E125" s="125"/>
      <c r="F125" s="124"/>
      <c r="G125" s="126"/>
      <c r="H125" s="126"/>
      <c r="I125" s="126"/>
      <c r="J125" s="126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</row>
    <row r="126" spans="1:26" s="92" customFormat="1" ht="39" customHeight="1" x14ac:dyDescent="0.3">
      <c r="A126" s="150"/>
      <c r="B126" s="123"/>
      <c r="C126" s="124"/>
      <c r="D126" s="125"/>
      <c r="E126" s="125"/>
      <c r="F126" s="124"/>
      <c r="G126" s="126"/>
      <c r="H126" s="126"/>
      <c r="I126" s="126"/>
      <c r="J126" s="126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</row>
    <row r="127" spans="1:26" s="92" customFormat="1" ht="39" customHeight="1" x14ac:dyDescent="0.3">
      <c r="A127" s="150"/>
      <c r="B127" s="123"/>
      <c r="C127" s="124"/>
      <c r="D127" s="125"/>
      <c r="E127" s="125"/>
      <c r="F127" s="124"/>
      <c r="G127" s="126"/>
      <c r="H127" s="126"/>
      <c r="I127" s="126"/>
      <c r="J127" s="126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</row>
    <row r="128" spans="1:26" s="92" customFormat="1" ht="39" customHeight="1" x14ac:dyDescent="0.3">
      <c r="A128" s="150"/>
      <c r="B128" s="123"/>
      <c r="C128" s="124"/>
      <c r="D128" s="125"/>
      <c r="E128" s="125"/>
      <c r="F128" s="124"/>
      <c r="G128" s="126"/>
      <c r="H128" s="126"/>
      <c r="I128" s="126"/>
      <c r="J128" s="126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</row>
    <row r="129" spans="1:25" s="92" customFormat="1" ht="39" customHeight="1" x14ac:dyDescent="0.3">
      <c r="A129" s="150"/>
      <c r="B129" s="123"/>
      <c r="C129" s="124"/>
      <c r="D129" s="125"/>
      <c r="E129" s="125"/>
      <c r="F129" s="124"/>
      <c r="G129" s="126"/>
      <c r="H129" s="126"/>
      <c r="I129" s="126"/>
      <c r="J129" s="126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</row>
    <row r="130" spans="1:25" s="92" customFormat="1" ht="39" customHeight="1" x14ac:dyDescent="0.3">
      <c r="A130" s="150"/>
      <c r="B130" s="123"/>
      <c r="C130" s="124"/>
      <c r="D130" s="125"/>
      <c r="E130" s="125"/>
      <c r="F130" s="124"/>
      <c r="G130" s="126"/>
      <c r="H130" s="126"/>
      <c r="I130" s="126"/>
      <c r="J130" s="126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</row>
    <row r="131" spans="1:25" s="92" customFormat="1" ht="18" customHeight="1" x14ac:dyDescent="0.3">
      <c r="A131" s="150"/>
      <c r="B131" s="123"/>
      <c r="C131" s="124"/>
      <c r="D131" s="125"/>
      <c r="E131" s="125"/>
      <c r="F131" s="124"/>
      <c r="G131" s="126"/>
      <c r="H131" s="126"/>
      <c r="I131" s="126"/>
      <c r="J131" s="126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</row>
    <row r="132" spans="1:25" s="92" customFormat="1" ht="22.95" customHeight="1" x14ac:dyDescent="0.3">
      <c r="A132" s="150"/>
      <c r="B132" s="123"/>
      <c r="C132" s="124"/>
      <c r="D132" s="125"/>
      <c r="E132" s="125"/>
      <c r="F132" s="124"/>
      <c r="G132" s="126"/>
      <c r="H132" s="126"/>
      <c r="I132" s="126"/>
      <c r="J132" s="126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</row>
    <row r="133" spans="1:25" s="92" customFormat="1" ht="43.2" customHeight="1" x14ac:dyDescent="0.3">
      <c r="A133" s="150"/>
      <c r="B133" s="123"/>
      <c r="C133" s="124"/>
      <c r="D133" s="125"/>
      <c r="E133" s="125"/>
      <c r="F133" s="124"/>
      <c r="G133" s="126"/>
      <c r="H133" s="126"/>
      <c r="I133" s="126"/>
      <c r="J133" s="126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</row>
    <row r="134" spans="1:25" s="92" customFormat="1" ht="39" customHeight="1" x14ac:dyDescent="0.3">
      <c r="A134" s="150"/>
      <c r="B134" s="123"/>
      <c r="C134" s="124"/>
      <c r="D134" s="125"/>
      <c r="E134" s="125"/>
      <c r="F134" s="124"/>
      <c r="G134" s="126"/>
      <c r="H134" s="126"/>
      <c r="I134" s="126"/>
      <c r="J134" s="126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</row>
    <row r="135" spans="1:25" s="92" customFormat="1" ht="39" customHeight="1" x14ac:dyDescent="0.3">
      <c r="A135" s="150"/>
      <c r="B135" s="123"/>
      <c r="C135" s="124"/>
      <c r="D135" s="125"/>
      <c r="E135" s="125"/>
      <c r="F135" s="124"/>
      <c r="G135" s="126"/>
      <c r="H135" s="126"/>
      <c r="I135" s="126"/>
      <c r="J135" s="126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</row>
    <row r="136" spans="1:25" s="92" customFormat="1" ht="39" customHeight="1" x14ac:dyDescent="0.3">
      <c r="A136" s="150"/>
      <c r="B136" s="123"/>
      <c r="C136" s="124"/>
      <c r="D136" s="125"/>
      <c r="E136" s="125"/>
      <c r="F136" s="124"/>
      <c r="G136" s="126"/>
      <c r="H136" s="126"/>
      <c r="I136" s="126"/>
      <c r="J136" s="126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</row>
    <row r="137" spans="1:25" s="92" customFormat="1" ht="39" customHeight="1" x14ac:dyDescent="0.3">
      <c r="A137" s="150"/>
      <c r="B137" s="123"/>
      <c r="C137" s="124"/>
      <c r="D137" s="125"/>
      <c r="E137" s="125"/>
      <c r="F137" s="124"/>
      <c r="G137" s="126"/>
      <c r="H137" s="126"/>
      <c r="I137" s="126"/>
      <c r="J137" s="126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</row>
    <row r="138" spans="1:25" s="92" customFormat="1" ht="39" customHeight="1" x14ac:dyDescent="0.3">
      <c r="A138" s="150"/>
      <c r="B138" s="123"/>
      <c r="C138" s="124"/>
      <c r="D138" s="125"/>
      <c r="E138" s="125"/>
      <c r="F138" s="124"/>
      <c r="G138" s="126"/>
      <c r="H138" s="126"/>
      <c r="I138" s="126"/>
      <c r="J138" s="126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</row>
    <row r="139" spans="1:25" s="92" customFormat="1" ht="39" customHeight="1" x14ac:dyDescent="0.3">
      <c r="A139" s="150"/>
      <c r="B139" s="123"/>
      <c r="C139" s="124"/>
      <c r="D139" s="125"/>
      <c r="E139" s="125"/>
      <c r="F139" s="124"/>
      <c r="G139" s="126"/>
      <c r="H139" s="126"/>
      <c r="I139" s="126"/>
      <c r="J139" s="126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</row>
    <row r="140" spans="1:25" s="92" customFormat="1" ht="39" customHeight="1" x14ac:dyDescent="0.3">
      <c r="A140" s="150"/>
      <c r="B140" s="123"/>
      <c r="C140" s="124"/>
      <c r="D140" s="125"/>
      <c r="E140" s="125"/>
      <c r="F140" s="124"/>
      <c r="G140" s="126"/>
      <c r="H140" s="126"/>
      <c r="I140" s="126"/>
      <c r="J140" s="126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</row>
    <row r="141" spans="1:25" s="92" customFormat="1" ht="39" customHeight="1" x14ac:dyDescent="0.3">
      <c r="A141" s="150"/>
      <c r="B141" s="123"/>
      <c r="C141" s="124"/>
      <c r="D141" s="125"/>
      <c r="E141" s="125"/>
      <c r="F141" s="124"/>
      <c r="G141" s="126"/>
      <c r="H141" s="126"/>
      <c r="I141" s="126"/>
      <c r="J141" s="126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</row>
    <row r="142" spans="1:25" s="92" customFormat="1" ht="39" customHeight="1" x14ac:dyDescent="0.3">
      <c r="A142" s="150"/>
      <c r="B142" s="123"/>
      <c r="C142" s="124"/>
      <c r="D142" s="125"/>
      <c r="E142" s="125"/>
      <c r="F142" s="124"/>
      <c r="G142" s="126"/>
      <c r="H142" s="126"/>
      <c r="I142" s="126"/>
      <c r="J142" s="126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</row>
    <row r="143" spans="1:25" s="92" customFormat="1" ht="39" customHeight="1" x14ac:dyDescent="0.3">
      <c r="A143" s="150"/>
      <c r="B143" s="123"/>
      <c r="C143" s="124"/>
      <c r="D143" s="125"/>
      <c r="E143" s="125"/>
      <c r="F143" s="124"/>
      <c r="G143" s="126"/>
      <c r="H143" s="126"/>
      <c r="I143" s="126"/>
      <c r="J143" s="126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</row>
    <row r="144" spans="1:25" s="92" customFormat="1" ht="39" customHeight="1" x14ac:dyDescent="0.3">
      <c r="A144" s="150"/>
      <c r="B144" s="123"/>
      <c r="C144" s="124"/>
      <c r="D144" s="125"/>
      <c r="E144" s="125"/>
      <c r="F144" s="124"/>
      <c r="G144" s="126"/>
      <c r="H144" s="126"/>
      <c r="I144" s="126"/>
      <c r="J144" s="126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</row>
    <row r="145" spans="1:25" s="92" customFormat="1" ht="39" customHeight="1" x14ac:dyDescent="0.3">
      <c r="A145" s="150"/>
      <c r="B145" s="123"/>
      <c r="C145" s="124"/>
      <c r="D145" s="125"/>
      <c r="E145" s="125"/>
      <c r="F145" s="124"/>
      <c r="G145" s="126"/>
      <c r="H145" s="126"/>
      <c r="I145" s="126"/>
      <c r="J145" s="126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</row>
    <row r="146" spans="1:25" s="92" customFormat="1" ht="39" customHeight="1" x14ac:dyDescent="0.3">
      <c r="A146" s="150"/>
      <c r="B146" s="123"/>
      <c r="C146" s="124"/>
      <c r="D146" s="125"/>
      <c r="E146" s="125"/>
      <c r="F146" s="124"/>
      <c r="G146" s="126"/>
      <c r="H146" s="126"/>
      <c r="I146" s="126"/>
      <c r="J146" s="126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</row>
    <row r="147" spans="1:25" s="92" customFormat="1" ht="39" customHeight="1" x14ac:dyDescent="0.3">
      <c r="A147" s="150"/>
      <c r="B147" s="123"/>
      <c r="C147" s="124"/>
      <c r="D147" s="125"/>
      <c r="E147" s="125"/>
      <c r="F147" s="124"/>
      <c r="G147" s="126"/>
      <c r="H147" s="126"/>
      <c r="I147" s="126"/>
      <c r="J147" s="126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</row>
    <row r="148" spans="1:25" s="92" customFormat="1" ht="39" customHeight="1" x14ac:dyDescent="0.3">
      <c r="A148" s="150"/>
      <c r="B148" s="123"/>
      <c r="C148" s="124"/>
      <c r="D148" s="125"/>
      <c r="E148" s="125"/>
      <c r="F148" s="124"/>
      <c r="G148" s="126"/>
      <c r="H148" s="126"/>
      <c r="I148" s="126"/>
      <c r="J148" s="126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</row>
    <row r="149" spans="1:25" s="92" customFormat="1" ht="39" customHeight="1" x14ac:dyDescent="0.3">
      <c r="A149" s="150"/>
      <c r="B149" s="123"/>
      <c r="C149" s="124"/>
      <c r="D149" s="125"/>
      <c r="E149" s="125"/>
      <c r="F149" s="124"/>
      <c r="G149" s="126"/>
      <c r="H149" s="126"/>
      <c r="I149" s="126"/>
      <c r="J149" s="126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</row>
    <row r="150" spans="1:25" s="92" customFormat="1" ht="39" customHeight="1" x14ac:dyDescent="0.3">
      <c r="A150" s="150"/>
      <c r="B150" s="123"/>
      <c r="C150" s="124"/>
      <c r="D150" s="125"/>
      <c r="E150" s="125"/>
      <c r="F150" s="124"/>
      <c r="G150" s="126"/>
      <c r="H150" s="126"/>
      <c r="I150" s="126"/>
      <c r="J150" s="126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</row>
    <row r="151" spans="1:25" s="92" customFormat="1" ht="39" customHeight="1" x14ac:dyDescent="0.3">
      <c r="A151" s="150"/>
      <c r="B151" s="123"/>
      <c r="C151" s="124"/>
      <c r="D151" s="125"/>
      <c r="E151" s="125"/>
      <c r="F151" s="124"/>
      <c r="G151" s="126"/>
      <c r="H151" s="126"/>
      <c r="I151" s="126"/>
      <c r="J151" s="126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</row>
    <row r="152" spans="1:25" s="92" customFormat="1" ht="39" customHeight="1" x14ac:dyDescent="0.3">
      <c r="A152" s="150"/>
      <c r="B152" s="123"/>
      <c r="C152" s="124"/>
      <c r="D152" s="125"/>
      <c r="E152" s="125"/>
      <c r="F152" s="124"/>
      <c r="G152" s="126"/>
      <c r="H152" s="126"/>
      <c r="I152" s="126"/>
      <c r="J152" s="126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</row>
    <row r="153" spans="1:25" s="92" customFormat="1" ht="39" customHeight="1" x14ac:dyDescent="0.3">
      <c r="A153" s="150"/>
      <c r="B153" s="123"/>
      <c r="C153" s="124"/>
      <c r="D153" s="125"/>
      <c r="E153" s="125"/>
      <c r="F153" s="124"/>
      <c r="G153" s="126"/>
      <c r="H153" s="126"/>
      <c r="I153" s="126"/>
      <c r="J153" s="126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</row>
    <row r="154" spans="1:25" s="92" customFormat="1" ht="39" customHeight="1" x14ac:dyDescent="0.3">
      <c r="A154" s="150"/>
      <c r="B154" s="123"/>
      <c r="C154" s="124"/>
      <c r="D154" s="125"/>
      <c r="E154" s="125"/>
      <c r="F154" s="124"/>
      <c r="G154" s="126"/>
      <c r="H154" s="126"/>
      <c r="I154" s="126"/>
      <c r="J154" s="126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</row>
    <row r="155" spans="1:25" s="92" customFormat="1" ht="39" customHeight="1" x14ac:dyDescent="0.25">
      <c r="A155" s="84"/>
      <c r="B155" s="84"/>
      <c r="C155" s="84"/>
      <c r="D155" s="84"/>
      <c r="E155" s="84"/>
      <c r="F155" s="84"/>
      <c r="G155" s="84"/>
      <c r="K155" s="84"/>
      <c r="L155" s="84"/>
      <c r="M155" s="84"/>
      <c r="N155" s="84"/>
      <c r="O155" s="84"/>
      <c r="P155" s="84"/>
      <c r="R155" s="242"/>
      <c r="S155" s="242"/>
      <c r="T155" s="242"/>
      <c r="W155" s="84"/>
      <c r="X155" s="84"/>
      <c r="Y155" s="84"/>
    </row>
    <row r="156" spans="1:25" s="40" customFormat="1" ht="15.75" customHeight="1" x14ac:dyDescent="0.25">
      <c r="A156"/>
      <c r="B156"/>
      <c r="C156"/>
      <c r="D156"/>
      <c r="E156"/>
      <c r="F156"/>
      <c r="G156" s="25"/>
      <c r="H156" s="92"/>
      <c r="I156" s="92"/>
      <c r="J156" s="92"/>
      <c r="K156"/>
      <c r="L156"/>
      <c r="M156"/>
      <c r="N156"/>
      <c r="O156"/>
      <c r="P156"/>
      <c r="Q156" s="92"/>
      <c r="R156" s="242"/>
      <c r="S156" s="242"/>
      <c r="T156" s="242"/>
      <c r="U156" s="92"/>
      <c r="V156" s="92"/>
      <c r="W156"/>
      <c r="X156"/>
      <c r="Y156"/>
    </row>
    <row r="157" spans="1:25" ht="15.75" customHeight="1" x14ac:dyDescent="0.25"/>
    <row r="158" spans="1:25" s="40" customFormat="1" ht="15.75" customHeight="1" x14ac:dyDescent="0.25">
      <c r="A158"/>
      <c r="B158"/>
      <c r="C158"/>
      <c r="D158"/>
      <c r="E158"/>
      <c r="F158"/>
      <c r="G158" s="25"/>
      <c r="H158" s="92"/>
      <c r="I158" s="92"/>
      <c r="J158" s="92"/>
      <c r="K158"/>
      <c r="L158"/>
      <c r="M158"/>
      <c r="N158"/>
      <c r="O158"/>
      <c r="P158"/>
      <c r="Q158" s="92"/>
      <c r="R158" s="242"/>
      <c r="S158" s="242"/>
      <c r="T158" s="242"/>
      <c r="U158" s="92"/>
      <c r="V158" s="92"/>
      <c r="W158"/>
      <c r="X158"/>
      <c r="Y158"/>
    </row>
    <row r="159" spans="1:25" ht="27.6" customHeight="1" x14ac:dyDescent="0.25"/>
    <row r="160" spans="1:25" ht="15.75" customHeight="1" x14ac:dyDescent="0.25"/>
    <row r="161" spans="1:25" ht="15.75" customHeight="1" x14ac:dyDescent="0.25"/>
    <row r="162" spans="1:25" ht="15.75" customHeight="1" x14ac:dyDescent="0.25"/>
    <row r="163" spans="1:25" ht="15.75" customHeight="1" x14ac:dyDescent="0.25"/>
    <row r="164" spans="1:25" s="40" customFormat="1" ht="15.75" customHeight="1" x14ac:dyDescent="0.25">
      <c r="A164"/>
      <c r="B164"/>
      <c r="C164"/>
      <c r="D164"/>
      <c r="E164"/>
      <c r="F164"/>
      <c r="G164" s="25"/>
      <c r="H164" s="92"/>
      <c r="I164" s="92"/>
      <c r="J164" s="92"/>
      <c r="K164"/>
      <c r="L164"/>
      <c r="M164"/>
      <c r="N164"/>
      <c r="O164"/>
      <c r="P164"/>
      <c r="Q164" s="92"/>
      <c r="R164" s="242"/>
      <c r="S164" s="242"/>
      <c r="T164" s="242"/>
      <c r="U164" s="92"/>
      <c r="V164" s="92"/>
      <c r="W164"/>
      <c r="X164"/>
      <c r="Y164"/>
    </row>
    <row r="165" spans="1:25" ht="33" customHeight="1" x14ac:dyDescent="0.25"/>
    <row r="166" spans="1:25" ht="15.75" customHeight="1" x14ac:dyDescent="0.25"/>
    <row r="170" spans="1:25" s="40" customFormat="1" ht="15" customHeight="1" x14ac:dyDescent="0.25">
      <c r="A170"/>
      <c r="B170"/>
      <c r="C170"/>
      <c r="D170"/>
      <c r="E170"/>
      <c r="F170"/>
      <c r="G170" s="25"/>
      <c r="H170" s="92"/>
      <c r="I170" s="92"/>
      <c r="J170" s="92"/>
      <c r="K170"/>
      <c r="L170"/>
      <c r="M170"/>
      <c r="N170"/>
      <c r="O170"/>
      <c r="P170"/>
      <c r="Q170" s="92"/>
      <c r="R170" s="242"/>
      <c r="S170" s="242"/>
      <c r="T170" s="242"/>
      <c r="U170" s="92"/>
      <c r="V170" s="92"/>
      <c r="W170"/>
      <c r="X170"/>
      <c r="Y170"/>
    </row>
    <row r="171" spans="1:25" ht="28.95" customHeight="1" x14ac:dyDescent="0.25"/>
    <row r="172" spans="1:25" ht="21" customHeight="1" x14ac:dyDescent="0.25"/>
    <row r="175" spans="1:25" ht="15.75" customHeight="1" x14ac:dyDescent="0.25"/>
    <row r="176" spans="1:25" s="40" customFormat="1" ht="15.75" customHeight="1" x14ac:dyDescent="0.25">
      <c r="A176"/>
      <c r="B176"/>
      <c r="C176"/>
      <c r="D176"/>
      <c r="E176"/>
      <c r="F176"/>
      <c r="G176" s="25"/>
      <c r="H176" s="92"/>
      <c r="I176" s="92"/>
      <c r="J176" s="92"/>
      <c r="K176"/>
      <c r="L176"/>
      <c r="M176"/>
      <c r="N176"/>
      <c r="O176"/>
      <c r="P176"/>
      <c r="Q176" s="92"/>
      <c r="R176" s="242"/>
      <c r="S176" s="242"/>
      <c r="T176" s="242"/>
      <c r="U176" s="92"/>
      <c r="V176" s="92"/>
      <c r="W176"/>
      <c r="X176"/>
      <c r="Y176"/>
    </row>
    <row r="177" spans="27:27" ht="33" customHeight="1" x14ac:dyDescent="0.25"/>
    <row r="178" spans="27:27" ht="19.95" customHeight="1" x14ac:dyDescent="0.25"/>
    <row r="179" spans="27:27" ht="15.75" customHeight="1" x14ac:dyDescent="0.25"/>
    <row r="180" spans="27:27" ht="15.75" customHeight="1" x14ac:dyDescent="0.25"/>
    <row r="181" spans="27:27" ht="15.75" customHeight="1" x14ac:dyDescent="0.25"/>
    <row r="182" spans="27:27" ht="15.75" customHeight="1" x14ac:dyDescent="0.25"/>
    <row r="183" spans="27:27" ht="15.75" customHeight="1" x14ac:dyDescent="0.25"/>
    <row r="184" spans="27:27" ht="15.75" customHeight="1" x14ac:dyDescent="0.25"/>
    <row r="185" spans="27:27" ht="15.75" customHeight="1" x14ac:dyDescent="0.25"/>
    <row r="186" spans="27:27" ht="15.75" customHeight="1" x14ac:dyDescent="0.3">
      <c r="AA186" s="10" t="s">
        <v>56</v>
      </c>
    </row>
    <row r="187" spans="27:27" ht="15.75" customHeight="1" x14ac:dyDescent="0.3">
      <c r="AA187" s="10" t="s">
        <v>56</v>
      </c>
    </row>
    <row r="188" spans="27:27" ht="15.75" customHeight="1" x14ac:dyDescent="0.25"/>
    <row r="189" spans="27:27" ht="15.75" customHeight="1" x14ac:dyDescent="0.25"/>
    <row r="190" spans="27:27" ht="15.75" customHeight="1" x14ac:dyDescent="0.3">
      <c r="AA190" s="10" t="s">
        <v>57</v>
      </c>
    </row>
    <row r="191" spans="27:27" ht="15.75" customHeight="1" x14ac:dyDescent="0.3">
      <c r="AA191" s="10" t="s">
        <v>57</v>
      </c>
    </row>
    <row r="192" spans="27:27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</sheetData>
  <mergeCells count="128">
    <mergeCell ref="U30:U31"/>
    <mergeCell ref="V30:V31"/>
    <mergeCell ref="R4:T4"/>
    <mergeCell ref="S10:S13"/>
    <mergeCell ref="T10:T13"/>
    <mergeCell ref="S15:S18"/>
    <mergeCell ref="T15:T18"/>
    <mergeCell ref="A26:A27"/>
    <mergeCell ref="B26:B27"/>
    <mergeCell ref="C26:C27"/>
    <mergeCell ref="A30:A31"/>
    <mergeCell ref="B30:B31"/>
    <mergeCell ref="O4:Q4"/>
    <mergeCell ref="U4:W4"/>
    <mergeCell ref="I5:I6"/>
    <mergeCell ref="Q10:Q13"/>
    <mergeCell ref="Q15:Q18"/>
    <mergeCell ref="W30:W31"/>
    <mergeCell ref="A39:A40"/>
    <mergeCell ref="B39:B40"/>
    <mergeCell ref="A42:A43"/>
    <mergeCell ref="D42:D43"/>
    <mergeCell ref="A47:A48"/>
    <mergeCell ref="G47:H47"/>
    <mergeCell ref="B42:B43"/>
    <mergeCell ref="C42:C43"/>
    <mergeCell ref="G35:H35"/>
    <mergeCell ref="G39:H39"/>
    <mergeCell ref="A50:F50"/>
    <mergeCell ref="C47:C48"/>
    <mergeCell ref="D47:D48"/>
    <mergeCell ref="E47:E48"/>
    <mergeCell ref="F47:F48"/>
    <mergeCell ref="X95:Z95"/>
    <mergeCell ref="A83:Z83"/>
    <mergeCell ref="I82:K82"/>
    <mergeCell ref="L82:N82"/>
    <mergeCell ref="O82:Q82"/>
    <mergeCell ref="U82:W82"/>
    <mergeCell ref="X82:Z82"/>
    <mergeCell ref="A93:F93"/>
    <mergeCell ref="A94:F94"/>
    <mergeCell ref="U95:W95"/>
    <mergeCell ref="I95:K95"/>
    <mergeCell ref="L95:N95"/>
    <mergeCell ref="O95:Q95"/>
    <mergeCell ref="R51:T51"/>
    <mergeCell ref="R95:T95"/>
    <mergeCell ref="R82:T82"/>
    <mergeCell ref="Y15:Y18"/>
    <mergeCell ref="Y10:Y13"/>
    <mergeCell ref="W10:W13"/>
    <mergeCell ref="V10:V13"/>
    <mergeCell ref="A1:F2"/>
    <mergeCell ref="C5:F5"/>
    <mergeCell ref="A23:A24"/>
    <mergeCell ref="B23:B24"/>
    <mergeCell ref="C23:C24"/>
    <mergeCell ref="A20:F20"/>
    <mergeCell ref="A4:F4"/>
    <mergeCell ref="B15:B18"/>
    <mergeCell ref="B10:B13"/>
    <mergeCell ref="G10:H10"/>
    <mergeCell ref="G11:H11"/>
    <mergeCell ref="G12:H12"/>
    <mergeCell ref="G13:H13"/>
    <mergeCell ref="G17:H17"/>
    <mergeCell ref="G18:H18"/>
    <mergeCell ref="G5:G6"/>
    <mergeCell ref="G15:H15"/>
    <mergeCell ref="G16:H16"/>
    <mergeCell ref="I4:K4"/>
    <mergeCell ref="L4:N4"/>
    <mergeCell ref="X4:Z4"/>
    <mergeCell ref="O5:O6"/>
    <mergeCell ref="P5:P6"/>
    <mergeCell ref="Q5:Q6"/>
    <mergeCell ref="U5:U6"/>
    <mergeCell ref="V5:V6"/>
    <mergeCell ref="K5:K6"/>
    <mergeCell ref="J5:J6"/>
    <mergeCell ref="L5:L6"/>
    <mergeCell ref="M5:M6"/>
    <mergeCell ref="N5:N6"/>
    <mergeCell ref="Z5:Z6"/>
    <mergeCell ref="Z10:Z13"/>
    <mergeCell ref="Z15:Z18"/>
    <mergeCell ref="W15:W18"/>
    <mergeCell ref="A66:E66"/>
    <mergeCell ref="N15:N18"/>
    <mergeCell ref="W5:W6"/>
    <mergeCell ref="P15:P18"/>
    <mergeCell ref="P10:P13"/>
    <mergeCell ref="N10:N13"/>
    <mergeCell ref="V15:V18"/>
    <mergeCell ref="X5:X6"/>
    <mergeCell ref="Y5:Y6"/>
    <mergeCell ref="G40:H40"/>
    <mergeCell ref="H5:H6"/>
    <mergeCell ref="X51:Z51"/>
    <mergeCell ref="L51:N51"/>
    <mergeCell ref="I51:K51"/>
    <mergeCell ref="O51:Q51"/>
    <mergeCell ref="U51:W51"/>
    <mergeCell ref="M10:M13"/>
    <mergeCell ref="M15:M18"/>
    <mergeCell ref="J15:J18"/>
    <mergeCell ref="J10:J13"/>
    <mergeCell ref="G8:H8"/>
    <mergeCell ref="G117:H117"/>
    <mergeCell ref="G118:H118"/>
    <mergeCell ref="G119:H119"/>
    <mergeCell ref="A76:F76"/>
    <mergeCell ref="G52:H52"/>
    <mergeCell ref="G60:H60"/>
    <mergeCell ref="G79:H79"/>
    <mergeCell ref="G72:H72"/>
    <mergeCell ref="G74:H74"/>
    <mergeCell ref="A106:F106"/>
    <mergeCell ref="A107:F107"/>
    <mergeCell ref="A81:F81"/>
    <mergeCell ref="A73:A74"/>
    <mergeCell ref="B52:B55"/>
    <mergeCell ref="A69:A70"/>
    <mergeCell ref="A71:A72"/>
    <mergeCell ref="B69:B70"/>
    <mergeCell ref="B71:B72"/>
    <mergeCell ref="B84:B91"/>
  </mergeCells>
  <phoneticPr fontId="34" type="noConversion"/>
  <conditionalFormatting sqref="I23">
    <cfRule type="cellIs" dxfId="585" priority="537" operator="greaterThan">
      <formula>25</formula>
    </cfRule>
    <cfRule type="cellIs" dxfId="584" priority="539" operator="lessThanOrEqual">
      <formula>25</formula>
    </cfRule>
  </conditionalFormatting>
  <conditionalFormatting sqref="I24">
    <cfRule type="cellIs" dxfId="583" priority="526" operator="lessThanOrEqual">
      <formula>5</formula>
    </cfRule>
    <cfRule type="cellIs" dxfId="582" priority="538" operator="greaterThan">
      <formula>5</formula>
    </cfRule>
  </conditionalFormatting>
  <conditionalFormatting sqref="I25">
    <cfRule type="cellIs" dxfId="581" priority="529" operator="greaterThan">
      <formula>20</formula>
    </cfRule>
    <cfRule type="cellIs" dxfId="580" priority="530" operator="lessThanOrEqual">
      <formula>20</formula>
    </cfRule>
  </conditionalFormatting>
  <conditionalFormatting sqref="I26">
    <cfRule type="cellIs" dxfId="579" priority="527" operator="lessThan">
      <formula>110</formula>
    </cfRule>
    <cfRule type="cellIs" dxfId="578" priority="528" operator="greaterThanOrEqual">
      <formula>110</formula>
    </cfRule>
  </conditionalFormatting>
  <conditionalFormatting sqref="O24">
    <cfRule type="cellIs" dxfId="577" priority="524" operator="lessThanOrEqual">
      <formula>5</formula>
    </cfRule>
    <cfRule type="cellIs" dxfId="576" priority="525" operator="greaterThan">
      <formula>5</formula>
    </cfRule>
  </conditionalFormatting>
  <conditionalFormatting sqref="U24">
    <cfRule type="cellIs" dxfId="575" priority="522" operator="lessThanOrEqual">
      <formula>5</formula>
    </cfRule>
    <cfRule type="cellIs" dxfId="574" priority="523" operator="greaterThan">
      <formula>5</formula>
    </cfRule>
  </conditionalFormatting>
  <conditionalFormatting sqref="U26">
    <cfRule type="cellIs" dxfId="573" priority="518" operator="lessThan">
      <formula>110</formula>
    </cfRule>
    <cfRule type="cellIs" dxfId="572" priority="519" operator="greaterThanOrEqual">
      <formula>110</formula>
    </cfRule>
  </conditionalFormatting>
  <conditionalFormatting sqref="U25">
    <cfRule type="cellIs" dxfId="571" priority="514" operator="greaterThan">
      <formula>20</formula>
    </cfRule>
    <cfRule type="cellIs" dxfId="570" priority="515" operator="lessThanOrEqual">
      <formula>20</formula>
    </cfRule>
  </conditionalFormatting>
  <conditionalFormatting sqref="I27">
    <cfRule type="cellIs" dxfId="569" priority="512" operator="lessThan">
      <formula>75</formula>
    </cfRule>
    <cfRule type="cellIs" dxfId="568" priority="513" operator="greaterThanOrEqual">
      <formula>75</formula>
    </cfRule>
  </conditionalFormatting>
  <conditionalFormatting sqref="I28">
    <cfRule type="cellIs" dxfId="567" priority="496" operator="lessThan">
      <formula>0.45</formula>
    </cfRule>
    <cfRule type="cellIs" dxfId="566" priority="511" operator="greaterThanOrEqual">
      <formula>0.45</formula>
    </cfRule>
  </conditionalFormatting>
  <conditionalFormatting sqref="O27">
    <cfRule type="cellIs" dxfId="565" priority="509" operator="lessThan">
      <formula>75</formula>
    </cfRule>
    <cfRule type="cellIs" dxfId="564" priority="510" operator="greaterThanOrEqual">
      <formula>75</formula>
    </cfRule>
  </conditionalFormatting>
  <conditionalFormatting sqref="U27">
    <cfRule type="cellIs" dxfId="563" priority="507" operator="lessThan">
      <formula>75</formula>
    </cfRule>
    <cfRule type="cellIs" dxfId="562" priority="508" operator="greaterThanOrEqual">
      <formula>75</formula>
    </cfRule>
  </conditionalFormatting>
  <conditionalFormatting sqref="O28">
    <cfRule type="cellIs" dxfId="561" priority="494" operator="lessThan">
      <formula>0.45</formula>
    </cfRule>
    <cfRule type="cellIs" dxfId="560" priority="495" operator="greaterThanOrEqual">
      <formula>0.45</formula>
    </cfRule>
  </conditionalFormatting>
  <conditionalFormatting sqref="I33">
    <cfRule type="cellIs" dxfId="559" priority="483" operator="lessThanOrEqual">
      <formula>5</formula>
    </cfRule>
    <cfRule type="cellIs" dxfId="558" priority="484" operator="greaterThan">
      <formula>5</formula>
    </cfRule>
  </conditionalFormatting>
  <conditionalFormatting sqref="O33">
    <cfRule type="cellIs" dxfId="557" priority="481" operator="lessThanOrEqual">
      <formula>5</formula>
    </cfRule>
    <cfRule type="cellIs" dxfId="556" priority="482" operator="greaterThan">
      <formula>5</formula>
    </cfRule>
  </conditionalFormatting>
  <conditionalFormatting sqref="U33">
    <cfRule type="cellIs" dxfId="555" priority="479" operator="lessThanOrEqual">
      <formula>5</formula>
    </cfRule>
    <cfRule type="cellIs" dxfId="554" priority="480" operator="greaterThan">
      <formula>5</formula>
    </cfRule>
  </conditionalFormatting>
  <conditionalFormatting sqref="I37">
    <cfRule type="cellIs" dxfId="553" priority="477" operator="lessThanOrEqual">
      <formula>10</formula>
    </cfRule>
    <cfRule type="cellIs" dxfId="552" priority="478" operator="greaterThan">
      <formula>10</formula>
    </cfRule>
  </conditionalFormatting>
  <conditionalFormatting sqref="O37">
    <cfRule type="cellIs" dxfId="551" priority="475" operator="lessThanOrEqual">
      <formula>10</formula>
    </cfRule>
    <cfRule type="cellIs" dxfId="550" priority="476" operator="greaterThan">
      <formula>10</formula>
    </cfRule>
  </conditionalFormatting>
  <conditionalFormatting sqref="U37">
    <cfRule type="cellIs" dxfId="549" priority="473" operator="lessThanOrEqual">
      <formula>10</formula>
    </cfRule>
    <cfRule type="cellIs" dxfId="548" priority="474" operator="greaterThan">
      <formula>10</formula>
    </cfRule>
  </conditionalFormatting>
  <conditionalFormatting sqref="I36">
    <cfRule type="cellIs" dxfId="547" priority="471" operator="lessThan">
      <formula>50</formula>
    </cfRule>
    <cfRule type="cellIs" dxfId="546" priority="472" operator="greaterThanOrEqual">
      <formula>50</formula>
    </cfRule>
  </conditionalFormatting>
  <conditionalFormatting sqref="O36">
    <cfRule type="cellIs" dxfId="545" priority="469" operator="lessThan">
      <formula>50</formula>
    </cfRule>
    <cfRule type="cellIs" dxfId="544" priority="470" operator="greaterThanOrEqual">
      <formula>50</formula>
    </cfRule>
  </conditionalFormatting>
  <conditionalFormatting sqref="U36">
    <cfRule type="cellIs" dxfId="543" priority="467" operator="lessThan">
      <formula>50</formula>
    </cfRule>
    <cfRule type="cellIs" dxfId="542" priority="468" operator="greaterThanOrEqual">
      <formula>50</formula>
    </cfRule>
  </conditionalFormatting>
  <conditionalFormatting sqref="X36">
    <cfRule type="cellIs" dxfId="541" priority="465" operator="lessThan">
      <formula>50</formula>
    </cfRule>
    <cfRule type="cellIs" dxfId="540" priority="466" operator="greaterThanOrEqual">
      <formula>50</formula>
    </cfRule>
  </conditionalFormatting>
  <conditionalFormatting sqref="I41">
    <cfRule type="cellIs" dxfId="539" priority="463" operator="lessThanOrEqual">
      <formula>10</formula>
    </cfRule>
    <cfRule type="cellIs" dxfId="538" priority="464" operator="greaterThan">
      <formula>10</formula>
    </cfRule>
  </conditionalFormatting>
  <conditionalFormatting sqref="O41">
    <cfRule type="cellIs" dxfId="537" priority="461" operator="lessThanOrEqual">
      <formula>10</formula>
    </cfRule>
    <cfRule type="cellIs" dxfId="536" priority="462" operator="greaterThan">
      <formula>10</formula>
    </cfRule>
  </conditionalFormatting>
  <conditionalFormatting sqref="U41">
    <cfRule type="cellIs" dxfId="535" priority="459" operator="lessThanOrEqual">
      <formula>10</formula>
    </cfRule>
    <cfRule type="cellIs" dxfId="534" priority="460" operator="greaterThan">
      <formula>10</formula>
    </cfRule>
  </conditionalFormatting>
  <conditionalFormatting sqref="X41">
    <cfRule type="cellIs" dxfId="533" priority="457" operator="lessThanOrEqual">
      <formula>10</formula>
    </cfRule>
    <cfRule type="cellIs" dxfId="532" priority="458" operator="greaterThan">
      <formula>10</formula>
    </cfRule>
  </conditionalFormatting>
  <conditionalFormatting sqref="I42">
    <cfRule type="cellIs" dxfId="531" priority="455" operator="lessThan">
      <formula>85</formula>
    </cfRule>
    <cfRule type="cellIs" dxfId="530" priority="456" operator="greaterThanOrEqual">
      <formula>85</formula>
    </cfRule>
  </conditionalFormatting>
  <conditionalFormatting sqref="O42">
    <cfRule type="cellIs" dxfId="529" priority="453" operator="lessThan">
      <formula>85</formula>
    </cfRule>
    <cfRule type="cellIs" dxfId="528" priority="454" operator="greaterThanOrEqual">
      <formula>85</formula>
    </cfRule>
  </conditionalFormatting>
  <conditionalFormatting sqref="U42">
    <cfRule type="cellIs" dxfId="527" priority="451" operator="lessThan">
      <formula>85</formula>
    </cfRule>
    <cfRule type="cellIs" dxfId="526" priority="452" operator="greaterThanOrEqual">
      <formula>85</formula>
    </cfRule>
  </conditionalFormatting>
  <conditionalFormatting sqref="X42">
    <cfRule type="cellIs" dxfId="525" priority="449" operator="lessThan">
      <formula>85</formula>
    </cfRule>
    <cfRule type="cellIs" dxfId="524" priority="450" operator="greaterThanOrEqual">
      <formula>85</formula>
    </cfRule>
  </conditionalFormatting>
  <conditionalFormatting sqref="I43">
    <cfRule type="cellIs" dxfId="523" priority="447" operator="lessThan">
      <formula>70</formula>
    </cfRule>
    <cfRule type="cellIs" dxfId="522" priority="448" operator="greaterThanOrEqual">
      <formula>70</formula>
    </cfRule>
  </conditionalFormatting>
  <conditionalFormatting sqref="O43">
    <cfRule type="cellIs" dxfId="521" priority="445" operator="lessThan">
      <formula>70</formula>
    </cfRule>
    <cfRule type="cellIs" dxfId="520" priority="446" operator="greaterThanOrEqual">
      <formula>70</formula>
    </cfRule>
  </conditionalFormatting>
  <conditionalFormatting sqref="U43">
    <cfRule type="cellIs" dxfId="519" priority="443" operator="lessThan">
      <formula>70</formula>
    </cfRule>
    <cfRule type="cellIs" dxfId="518" priority="444" operator="greaterThanOrEqual">
      <formula>70</formula>
    </cfRule>
  </conditionalFormatting>
  <conditionalFormatting sqref="X43">
    <cfRule type="cellIs" dxfId="517" priority="441" operator="lessThan">
      <formula>70</formula>
    </cfRule>
    <cfRule type="cellIs" dxfId="516" priority="442" operator="greaterThanOrEqual">
      <formula>70</formula>
    </cfRule>
  </conditionalFormatting>
  <conditionalFormatting sqref="I45">
    <cfRule type="cellIs" dxfId="515" priority="439" operator="lessThan">
      <formula>40</formula>
    </cfRule>
    <cfRule type="cellIs" dxfId="514" priority="440" operator="greaterThanOrEqual">
      <formula>40</formula>
    </cfRule>
  </conditionalFormatting>
  <conditionalFormatting sqref="O45">
    <cfRule type="cellIs" dxfId="513" priority="437" operator="lessThan">
      <formula>45</formula>
    </cfRule>
    <cfRule type="cellIs" dxfId="512" priority="438" operator="greaterThanOrEqual">
      <formula>45</formula>
    </cfRule>
  </conditionalFormatting>
  <conditionalFormatting sqref="I48">
    <cfRule type="cellIs" dxfId="511" priority="431" operator="lessThan">
      <formula>4</formula>
    </cfRule>
    <cfRule type="cellIs" dxfId="510" priority="432" operator="greaterThanOrEqual">
      <formula>4</formula>
    </cfRule>
  </conditionalFormatting>
  <conditionalFormatting sqref="O48">
    <cfRule type="cellIs" dxfId="509" priority="429" operator="lessThan">
      <formula>4</formula>
    </cfRule>
    <cfRule type="cellIs" dxfId="508" priority="430" operator="greaterThanOrEqual">
      <formula>4</formula>
    </cfRule>
  </conditionalFormatting>
  <conditionalFormatting sqref="U48">
    <cfRule type="cellIs" dxfId="507" priority="427" operator="lessThan">
      <formula>4</formula>
    </cfRule>
    <cfRule type="cellIs" dxfId="506" priority="428" operator="greaterThanOrEqual">
      <formula>4</formula>
    </cfRule>
  </conditionalFormatting>
  <conditionalFormatting sqref="I52">
    <cfRule type="cellIs" dxfId="505" priority="423" operator="notEqual">
      <formula>75</formula>
    </cfRule>
    <cfRule type="cellIs" dxfId="504" priority="424" operator="equal">
      <formula>75</formula>
    </cfRule>
  </conditionalFormatting>
  <conditionalFormatting sqref="O52">
    <cfRule type="cellIs" dxfId="503" priority="421" operator="notEqual">
      <formula>75</formula>
    </cfRule>
    <cfRule type="cellIs" dxfId="502" priority="422" operator="equal">
      <formula>75</formula>
    </cfRule>
  </conditionalFormatting>
  <conditionalFormatting sqref="U52">
    <cfRule type="cellIs" dxfId="501" priority="419" operator="notEqual">
      <formula>75</formula>
    </cfRule>
    <cfRule type="cellIs" dxfId="500" priority="420" operator="equal">
      <formula>75</formula>
    </cfRule>
  </conditionalFormatting>
  <conditionalFormatting sqref="X52">
    <cfRule type="cellIs" dxfId="499" priority="417" operator="notEqual">
      <formula>75</formula>
    </cfRule>
    <cfRule type="cellIs" dxfId="498" priority="418" operator="equal">
      <formula>75</formula>
    </cfRule>
  </conditionalFormatting>
  <conditionalFormatting sqref="I53">
    <cfRule type="cellIs" dxfId="497" priority="415" operator="lessThan">
      <formula>9000</formula>
    </cfRule>
    <cfRule type="cellIs" dxfId="496" priority="416" operator="greaterThanOrEqual">
      <formula>9000</formula>
    </cfRule>
  </conditionalFormatting>
  <conditionalFormatting sqref="O53">
    <cfRule type="cellIs" dxfId="495" priority="413" operator="lessThan">
      <formula>9000</formula>
    </cfRule>
    <cfRule type="cellIs" dxfId="494" priority="414" operator="greaterThanOrEqual">
      <formula>9000</formula>
    </cfRule>
  </conditionalFormatting>
  <conditionalFormatting sqref="U53">
    <cfRule type="cellIs" dxfId="493" priority="411" operator="lessThan">
      <formula>9000</formula>
    </cfRule>
    <cfRule type="cellIs" dxfId="492" priority="412" operator="greaterThanOrEqual">
      <formula>9000</formula>
    </cfRule>
  </conditionalFormatting>
  <conditionalFormatting sqref="X53">
    <cfRule type="cellIs" dxfId="491" priority="409" operator="lessThan">
      <formula>9000</formula>
    </cfRule>
    <cfRule type="cellIs" dxfId="490" priority="410" operator="greaterThanOrEqual">
      <formula>9000</formula>
    </cfRule>
  </conditionalFormatting>
  <conditionalFormatting sqref="I54">
    <cfRule type="cellIs" dxfId="489" priority="407" operator="notBetween">
      <formula>2</formula>
      <formula>3.5</formula>
    </cfRule>
    <cfRule type="cellIs" dxfId="488" priority="408" operator="between">
      <formula>2</formula>
      <formula>3.5</formula>
    </cfRule>
  </conditionalFormatting>
  <conditionalFormatting sqref="O54">
    <cfRule type="cellIs" dxfId="487" priority="405" operator="notBetween">
      <formula>2</formula>
      <formula>3.5</formula>
    </cfRule>
    <cfRule type="cellIs" dxfId="486" priority="406" operator="between">
      <formula>2</formula>
      <formula>3.5</formula>
    </cfRule>
  </conditionalFormatting>
  <conditionalFormatting sqref="U54">
    <cfRule type="cellIs" dxfId="485" priority="403" operator="notBetween">
      <formula>2</formula>
      <formula>3.5</formula>
    </cfRule>
    <cfRule type="cellIs" dxfId="484" priority="404" operator="between">
      <formula>2</formula>
      <formula>3.5</formula>
    </cfRule>
  </conditionalFormatting>
  <conditionalFormatting sqref="X54">
    <cfRule type="cellIs" dxfId="483" priority="401" operator="notBetween">
      <formula>2</formula>
      <formula>3.5</formula>
    </cfRule>
    <cfRule type="cellIs" dxfId="482" priority="402" operator="between">
      <formula>2</formula>
      <formula>3.5</formula>
    </cfRule>
  </conditionalFormatting>
  <conditionalFormatting sqref="I55">
    <cfRule type="cellIs" dxfId="481" priority="399" operator="notBetween">
      <formula>3</formula>
      <formula>6</formula>
    </cfRule>
    <cfRule type="cellIs" dxfId="480" priority="400" operator="between">
      <formula>3</formula>
      <formula>6</formula>
    </cfRule>
  </conditionalFormatting>
  <conditionalFormatting sqref="O55">
    <cfRule type="cellIs" dxfId="479" priority="397" operator="notBetween">
      <formula>3</formula>
      <formula>6</formula>
    </cfRule>
    <cfRule type="cellIs" dxfId="478" priority="398" operator="between">
      <formula>3</formula>
      <formula>6</formula>
    </cfRule>
  </conditionalFormatting>
  <conditionalFormatting sqref="U55">
    <cfRule type="cellIs" dxfId="477" priority="395" operator="notBetween">
      <formula>3</formula>
      <formula>6</formula>
    </cfRule>
    <cfRule type="cellIs" dxfId="476" priority="396" operator="between">
      <formula>3</formula>
      <formula>6</formula>
    </cfRule>
  </conditionalFormatting>
  <conditionalFormatting sqref="X55">
    <cfRule type="cellIs" dxfId="475" priority="393" operator="notBetween">
      <formula>3</formula>
      <formula>6</formula>
    </cfRule>
    <cfRule type="cellIs" dxfId="474" priority="394" operator="between">
      <formula>3</formula>
      <formula>6</formula>
    </cfRule>
  </conditionalFormatting>
  <conditionalFormatting sqref="I56">
    <cfRule type="cellIs" dxfId="473" priority="391" operator="notBetween">
      <formula>4</formula>
      <formula>6</formula>
    </cfRule>
    <cfRule type="cellIs" dxfId="472" priority="392" operator="between">
      <formula>4</formula>
      <formula>6</formula>
    </cfRule>
  </conditionalFormatting>
  <conditionalFormatting sqref="O56">
    <cfRule type="cellIs" dxfId="471" priority="389" operator="notBetween">
      <formula>4</formula>
      <formula>6</formula>
    </cfRule>
    <cfRule type="cellIs" dxfId="470" priority="390" operator="between">
      <formula>4</formula>
      <formula>6</formula>
    </cfRule>
  </conditionalFormatting>
  <conditionalFormatting sqref="U56">
    <cfRule type="cellIs" dxfId="469" priority="387" operator="notBetween">
      <formula>4</formula>
      <formula>6</formula>
    </cfRule>
    <cfRule type="cellIs" dxfId="468" priority="388" operator="between">
      <formula>4</formula>
      <formula>6</formula>
    </cfRule>
  </conditionalFormatting>
  <conditionalFormatting sqref="X56">
    <cfRule type="cellIs" dxfId="467" priority="385" operator="notBetween">
      <formula>4</formula>
      <formula>6</formula>
    </cfRule>
    <cfRule type="cellIs" dxfId="466" priority="386" operator="between">
      <formula>4</formula>
      <formula>6</formula>
    </cfRule>
  </conditionalFormatting>
  <conditionalFormatting sqref="I57">
    <cfRule type="cellIs" dxfId="465" priority="383" operator="lessThan">
      <formula>15</formula>
    </cfRule>
    <cfRule type="cellIs" dxfId="464" priority="384" operator="greaterThanOrEqual">
      <formula>15</formula>
    </cfRule>
  </conditionalFormatting>
  <conditionalFormatting sqref="O57">
    <cfRule type="cellIs" dxfId="463" priority="381" operator="lessThan">
      <formula>15</formula>
    </cfRule>
    <cfRule type="cellIs" dxfId="462" priority="382" operator="greaterThanOrEqual">
      <formula>15</formula>
    </cfRule>
  </conditionalFormatting>
  <conditionalFormatting sqref="U57">
    <cfRule type="cellIs" dxfId="461" priority="379" operator="lessThan">
      <formula>15</formula>
    </cfRule>
    <cfRule type="cellIs" dxfId="460" priority="380" operator="greaterThanOrEqual">
      <formula>15</formula>
    </cfRule>
  </conditionalFormatting>
  <conditionalFormatting sqref="X57">
    <cfRule type="cellIs" dxfId="459" priority="377" operator="lessThan">
      <formula>15</formula>
    </cfRule>
    <cfRule type="cellIs" dxfId="458" priority="378" operator="greaterThanOrEqual">
      <formula>15</formula>
    </cfRule>
  </conditionalFormatting>
  <conditionalFormatting sqref="I58">
    <cfRule type="cellIs" dxfId="457" priority="375" operator="notBetween">
      <formula>65</formula>
      <formula>75</formula>
    </cfRule>
    <cfRule type="cellIs" dxfId="456" priority="376" operator="between">
      <formula>65</formula>
      <formula>75</formula>
    </cfRule>
  </conditionalFormatting>
  <conditionalFormatting sqref="O58">
    <cfRule type="cellIs" dxfId="455" priority="373" operator="notBetween">
      <formula>65</formula>
      <formula>75</formula>
    </cfRule>
    <cfRule type="cellIs" dxfId="454" priority="374" operator="between">
      <formula>65</formula>
      <formula>75</formula>
    </cfRule>
  </conditionalFormatting>
  <conditionalFormatting sqref="U58">
    <cfRule type="cellIs" dxfId="453" priority="371" operator="notBetween">
      <formula>65</formula>
      <formula>75</formula>
    </cfRule>
    <cfRule type="cellIs" dxfId="452" priority="372" operator="between">
      <formula>65</formula>
      <formula>75</formula>
    </cfRule>
  </conditionalFormatting>
  <conditionalFormatting sqref="X58">
    <cfRule type="cellIs" dxfId="451" priority="369" operator="notBetween">
      <formula>65</formula>
      <formula>75</formula>
    </cfRule>
    <cfRule type="cellIs" dxfId="450" priority="370" operator="between">
      <formula>65</formula>
      <formula>75</formula>
    </cfRule>
  </conditionalFormatting>
  <conditionalFormatting sqref="I59">
    <cfRule type="cellIs" dxfId="449" priority="367" operator="notBetween">
      <formula>0.8</formula>
      <formula>1.2</formula>
    </cfRule>
    <cfRule type="cellIs" dxfId="448" priority="368" operator="between">
      <formula>0.8</formula>
      <formula>1.2</formula>
    </cfRule>
  </conditionalFormatting>
  <conditionalFormatting sqref="O59">
    <cfRule type="cellIs" dxfId="447" priority="365" operator="notBetween">
      <formula>0.8</formula>
      <formula>1.2</formula>
    </cfRule>
    <cfRule type="cellIs" dxfId="446" priority="366" operator="between">
      <formula>0.8</formula>
      <formula>1.2</formula>
    </cfRule>
  </conditionalFormatting>
  <conditionalFormatting sqref="U59">
    <cfRule type="cellIs" dxfId="445" priority="363" operator="notBetween">
      <formula>0.8</formula>
      <formula>1.2</formula>
    </cfRule>
    <cfRule type="cellIs" dxfId="444" priority="364" operator="between">
      <formula>0.8</formula>
      <formula>1.2</formula>
    </cfRule>
  </conditionalFormatting>
  <conditionalFormatting sqref="X59">
    <cfRule type="cellIs" dxfId="443" priority="361" operator="notBetween">
      <formula>0.8</formula>
      <formula>1.2</formula>
    </cfRule>
    <cfRule type="cellIs" dxfId="442" priority="362" operator="between">
      <formula>0.8</formula>
      <formula>1.2</formula>
    </cfRule>
  </conditionalFormatting>
  <conditionalFormatting sqref="I61">
    <cfRule type="cellIs" dxfId="441" priority="359" operator="notBetween">
      <formula>0.6</formula>
      <formula>0.75</formula>
    </cfRule>
    <cfRule type="cellIs" dxfId="440" priority="360" operator="between">
      <formula>0.6</formula>
      <formula>0.75</formula>
    </cfRule>
  </conditionalFormatting>
  <conditionalFormatting sqref="X61">
    <cfRule type="cellIs" dxfId="439" priority="357" operator="notBetween">
      <formula>0.6</formula>
      <formula>0.75</formula>
    </cfRule>
    <cfRule type="cellIs" dxfId="438" priority="358" operator="between">
      <formula>0.6</formula>
      <formula>0.75</formula>
    </cfRule>
  </conditionalFormatting>
  <conditionalFormatting sqref="I62">
    <cfRule type="cellIs" dxfId="437" priority="355" operator="notBetween">
      <formula>0.35</formula>
      <formula>0.5</formula>
    </cfRule>
    <cfRule type="cellIs" dxfId="436" priority="356" operator="between">
      <formula>0.35</formula>
      <formula>0.5</formula>
    </cfRule>
  </conditionalFormatting>
  <conditionalFormatting sqref="I63">
    <cfRule type="cellIs" dxfId="435" priority="353" operator="notBetween">
      <formula>0.35</formula>
      <formula>0.5</formula>
    </cfRule>
    <cfRule type="cellIs" dxfId="434" priority="354" operator="between">
      <formula>0.35</formula>
      <formula>0.5</formula>
    </cfRule>
  </conditionalFormatting>
  <conditionalFormatting sqref="X63">
    <cfRule type="cellIs" dxfId="433" priority="351" operator="notBetween">
      <formula>0.35</formula>
      <formula>0.5</formula>
    </cfRule>
    <cfRule type="cellIs" dxfId="432" priority="352" operator="between">
      <formula>0.35</formula>
      <formula>0.5</formula>
    </cfRule>
  </conditionalFormatting>
  <conditionalFormatting sqref="X62">
    <cfRule type="cellIs" dxfId="431" priority="349" operator="notBetween">
      <formula>0.35</formula>
      <formula>0.5</formula>
    </cfRule>
    <cfRule type="cellIs" dxfId="430" priority="350" operator="between">
      <formula>0.35</formula>
      <formula>0.5</formula>
    </cfRule>
  </conditionalFormatting>
  <conditionalFormatting sqref="I64">
    <cfRule type="cellIs" dxfId="429" priority="345" operator="lessThan">
      <formula>7.5</formula>
    </cfRule>
    <cfRule type="cellIs" dxfId="428" priority="346" operator="greaterThanOrEqual">
      <formula>7.5</formula>
    </cfRule>
  </conditionalFormatting>
  <conditionalFormatting sqref="O64">
    <cfRule type="cellIs" dxfId="427" priority="343" operator="lessThan">
      <formula>7.5</formula>
    </cfRule>
    <cfRule type="cellIs" dxfId="426" priority="344" operator="greaterThanOrEqual">
      <formula>7.5</formula>
    </cfRule>
  </conditionalFormatting>
  <conditionalFormatting sqref="U64">
    <cfRule type="cellIs" dxfId="425" priority="341" operator="lessThan">
      <formula>7.5</formula>
    </cfRule>
    <cfRule type="cellIs" dxfId="424" priority="342" operator="greaterThanOrEqual">
      <formula>7.5</formula>
    </cfRule>
  </conditionalFormatting>
  <conditionalFormatting sqref="X64">
    <cfRule type="cellIs" dxfId="423" priority="339" operator="lessThan">
      <formula>7.5</formula>
    </cfRule>
    <cfRule type="cellIs" dxfId="422" priority="340" operator="greaterThanOrEqual">
      <formula>7.5</formula>
    </cfRule>
  </conditionalFormatting>
  <conditionalFormatting sqref="I68">
    <cfRule type="cellIs" dxfId="421" priority="337" operator="lessThan">
      <formula>80</formula>
    </cfRule>
    <cfRule type="cellIs" dxfId="420" priority="338" operator="greaterThanOrEqual">
      <formula>80</formula>
    </cfRule>
  </conditionalFormatting>
  <conditionalFormatting sqref="O68">
    <cfRule type="cellIs" dxfId="419" priority="335" operator="lessThan">
      <formula>80</formula>
    </cfRule>
    <cfRule type="cellIs" dxfId="418" priority="336" operator="greaterThanOrEqual">
      <formula>80</formula>
    </cfRule>
  </conditionalFormatting>
  <conditionalFormatting sqref="U68">
    <cfRule type="cellIs" dxfId="417" priority="333" operator="lessThan">
      <formula>80</formula>
    </cfRule>
    <cfRule type="cellIs" dxfId="416" priority="334" operator="greaterThanOrEqual">
      <formula>80</formula>
    </cfRule>
  </conditionalFormatting>
  <conditionalFormatting sqref="X68">
    <cfRule type="cellIs" dxfId="415" priority="331" operator="lessThan">
      <formula>80</formula>
    </cfRule>
    <cfRule type="cellIs" dxfId="414" priority="332" operator="greaterThanOrEqual">
      <formula>80</formula>
    </cfRule>
  </conditionalFormatting>
  <conditionalFormatting sqref="I78">
    <cfRule type="cellIs" dxfId="413" priority="329" operator="notBetween">
      <formula>0.5</formula>
      <formula>0.8</formula>
    </cfRule>
    <cfRule type="cellIs" dxfId="412" priority="330" operator="between">
      <formula>0.5</formula>
      <formula>0.8</formula>
    </cfRule>
  </conditionalFormatting>
  <conditionalFormatting sqref="O78">
    <cfRule type="cellIs" dxfId="411" priority="327" operator="notBetween">
      <formula>0.5</formula>
      <formula>0.8</formula>
    </cfRule>
    <cfRule type="cellIs" dxfId="410" priority="328" operator="between">
      <formula>0.5</formula>
      <formula>0.8</formula>
    </cfRule>
  </conditionalFormatting>
  <conditionalFormatting sqref="U78">
    <cfRule type="cellIs" dxfId="409" priority="325" operator="notBetween">
      <formula>0.5</formula>
      <formula>0.8</formula>
    </cfRule>
    <cfRule type="cellIs" dxfId="408" priority="326" operator="between">
      <formula>0.5</formula>
      <formula>0.8</formula>
    </cfRule>
  </conditionalFormatting>
  <conditionalFormatting sqref="X78">
    <cfRule type="cellIs" dxfId="407" priority="323" operator="notBetween">
      <formula>0.5</formula>
      <formula>0.8</formula>
    </cfRule>
    <cfRule type="cellIs" dxfId="406" priority="324" operator="between">
      <formula>0.5</formula>
      <formula>0.8</formula>
    </cfRule>
  </conditionalFormatting>
  <conditionalFormatting sqref="I84">
    <cfRule type="cellIs" dxfId="405" priority="321" operator="notBetween">
      <formula>100</formula>
      <formula>100</formula>
    </cfRule>
    <cfRule type="cellIs" dxfId="404" priority="322" operator="between">
      <formula>100</formula>
      <formula>100</formula>
    </cfRule>
  </conditionalFormatting>
  <conditionalFormatting sqref="O84">
    <cfRule type="cellIs" dxfId="403" priority="319" operator="notBetween">
      <formula>100</formula>
      <formula>100</formula>
    </cfRule>
    <cfRule type="cellIs" dxfId="402" priority="320" operator="between">
      <formula>100</formula>
      <formula>100</formula>
    </cfRule>
  </conditionalFormatting>
  <conditionalFormatting sqref="U84">
    <cfRule type="cellIs" dxfId="401" priority="317" operator="notBetween">
      <formula>100</formula>
      <formula>100</formula>
    </cfRule>
    <cfRule type="cellIs" dxfId="400" priority="318" operator="between">
      <formula>100</formula>
      <formula>100</formula>
    </cfRule>
  </conditionalFormatting>
  <conditionalFormatting sqref="X84">
    <cfRule type="cellIs" dxfId="399" priority="315" operator="notBetween">
      <formula>100</formula>
      <formula>100</formula>
    </cfRule>
    <cfRule type="cellIs" dxfId="398" priority="316" operator="between">
      <formula>100</formula>
      <formula>100</formula>
    </cfRule>
  </conditionalFormatting>
  <conditionalFormatting sqref="I85">
    <cfRule type="cellIs" dxfId="397" priority="313" operator="notBetween">
      <formula>80</formula>
      <formula>95</formula>
    </cfRule>
    <cfRule type="cellIs" dxfId="396" priority="314" operator="between">
      <formula>80</formula>
      <formula>95</formula>
    </cfRule>
  </conditionalFormatting>
  <conditionalFormatting sqref="O85">
    <cfRule type="cellIs" dxfId="395" priority="311" operator="notBetween">
      <formula>80</formula>
      <formula>95</formula>
    </cfRule>
    <cfRule type="cellIs" dxfId="394" priority="312" operator="between">
      <formula>80</formula>
      <formula>95</formula>
    </cfRule>
  </conditionalFormatting>
  <conditionalFormatting sqref="U85">
    <cfRule type="cellIs" dxfId="393" priority="309" operator="notBetween">
      <formula>80</formula>
      <formula>95</formula>
    </cfRule>
    <cfRule type="cellIs" dxfId="392" priority="310" operator="between">
      <formula>80</formula>
      <formula>95</formula>
    </cfRule>
  </conditionalFormatting>
  <conditionalFormatting sqref="X85">
    <cfRule type="cellIs" dxfId="391" priority="307" operator="notBetween">
      <formula>80</formula>
      <formula>95</formula>
    </cfRule>
    <cfRule type="cellIs" dxfId="390" priority="308" operator="between">
      <formula>80</formula>
      <formula>95</formula>
    </cfRule>
  </conditionalFormatting>
  <conditionalFormatting sqref="I86">
    <cfRule type="cellIs" dxfId="389" priority="305" operator="notBetween">
      <formula>70</formula>
      <formula>88</formula>
    </cfRule>
    <cfRule type="cellIs" dxfId="388" priority="306" operator="between">
      <formula>70</formula>
      <formula>88</formula>
    </cfRule>
  </conditionalFormatting>
  <conditionalFormatting sqref="O86">
    <cfRule type="cellIs" dxfId="387" priority="303" operator="notBetween">
      <formula>70</formula>
      <formula>88</formula>
    </cfRule>
    <cfRule type="cellIs" dxfId="386" priority="304" operator="between">
      <formula>70</formula>
      <formula>88</formula>
    </cfRule>
  </conditionalFormatting>
  <conditionalFormatting sqref="U86">
    <cfRule type="cellIs" dxfId="385" priority="301" operator="notBetween">
      <formula>70</formula>
      <formula>88</formula>
    </cfRule>
    <cfRule type="cellIs" dxfId="384" priority="302" operator="between">
      <formula>70</formula>
      <formula>88</formula>
    </cfRule>
  </conditionalFormatting>
  <conditionalFormatting sqref="X86">
    <cfRule type="cellIs" dxfId="383" priority="299" operator="notBetween">
      <formula>70</formula>
      <formula>88</formula>
    </cfRule>
    <cfRule type="cellIs" dxfId="382" priority="300" operator="between">
      <formula>70</formula>
      <formula>88</formula>
    </cfRule>
  </conditionalFormatting>
  <conditionalFormatting sqref="I87">
    <cfRule type="cellIs" dxfId="381" priority="297" operator="notBetween">
      <formula>49</formula>
      <formula>65</formula>
    </cfRule>
    <cfRule type="cellIs" dxfId="380" priority="298" operator="between">
      <formula>49</formula>
      <formula>65</formula>
    </cfRule>
  </conditionalFormatting>
  <conditionalFormatting sqref="O87">
    <cfRule type="cellIs" dxfId="379" priority="295" operator="notBetween">
      <formula>49</formula>
      <formula>65</formula>
    </cfRule>
    <cfRule type="cellIs" dxfId="378" priority="296" operator="between">
      <formula>49</formula>
      <formula>65</formula>
    </cfRule>
  </conditionalFormatting>
  <conditionalFormatting sqref="U87">
    <cfRule type="cellIs" dxfId="377" priority="293" operator="notBetween">
      <formula>49</formula>
      <formula>65</formula>
    </cfRule>
    <cfRule type="cellIs" dxfId="376" priority="294" operator="between">
      <formula>49</formula>
      <formula>65</formula>
    </cfRule>
  </conditionalFormatting>
  <conditionalFormatting sqref="X87">
    <cfRule type="cellIs" dxfId="375" priority="291" operator="notBetween">
      <formula>49</formula>
      <formula>65</formula>
    </cfRule>
    <cfRule type="cellIs" dxfId="374" priority="292" operator="between">
      <formula>49</formula>
      <formula>65</formula>
    </cfRule>
  </conditionalFormatting>
  <conditionalFormatting sqref="I88">
    <cfRule type="cellIs" dxfId="373" priority="289" operator="notBetween">
      <formula>29</formula>
      <formula>45</formula>
    </cfRule>
    <cfRule type="cellIs" dxfId="372" priority="290" operator="between">
      <formula>29</formula>
      <formula>415</formula>
    </cfRule>
  </conditionalFormatting>
  <conditionalFormatting sqref="O88">
    <cfRule type="cellIs" dxfId="371" priority="287" operator="notBetween">
      <formula>29</formula>
      <formula>45</formula>
    </cfRule>
    <cfRule type="cellIs" dxfId="370" priority="288" operator="between">
      <formula>29</formula>
      <formula>415</formula>
    </cfRule>
  </conditionalFormatting>
  <conditionalFormatting sqref="U88">
    <cfRule type="cellIs" dxfId="369" priority="285" operator="notBetween">
      <formula>29</formula>
      <formula>45</formula>
    </cfRule>
    <cfRule type="cellIs" dxfId="368" priority="286" operator="between">
      <formula>29</formula>
      <formula>415</formula>
    </cfRule>
  </conditionalFormatting>
  <conditionalFormatting sqref="X88">
    <cfRule type="cellIs" dxfId="367" priority="283" operator="notBetween">
      <formula>29</formula>
      <formula>45</formula>
    </cfRule>
    <cfRule type="cellIs" dxfId="366" priority="284" operator="between">
      <formula>29</formula>
      <formula>415</formula>
    </cfRule>
  </conditionalFormatting>
  <conditionalFormatting sqref="I89">
    <cfRule type="cellIs" dxfId="365" priority="281" operator="notBetween">
      <formula>14</formula>
      <formula>25</formula>
    </cfRule>
    <cfRule type="cellIs" dxfId="364" priority="282" operator="between">
      <formula>14</formula>
      <formula>25</formula>
    </cfRule>
  </conditionalFormatting>
  <conditionalFormatting sqref="O89">
    <cfRule type="cellIs" dxfId="363" priority="279" operator="notBetween">
      <formula>14</formula>
      <formula>25</formula>
    </cfRule>
    <cfRule type="cellIs" dxfId="362" priority="280" operator="between">
      <formula>14</formula>
      <formula>25</formula>
    </cfRule>
  </conditionalFormatting>
  <conditionalFormatting sqref="U89">
    <cfRule type="cellIs" dxfId="361" priority="277" operator="notBetween">
      <formula>14</formula>
      <formula>25</formula>
    </cfRule>
    <cfRule type="cellIs" dxfId="360" priority="278" operator="between">
      <formula>14</formula>
      <formula>25</formula>
    </cfRule>
  </conditionalFormatting>
  <conditionalFormatting sqref="X89">
    <cfRule type="cellIs" dxfId="359" priority="275" operator="notBetween">
      <formula>14</formula>
      <formula>25</formula>
    </cfRule>
    <cfRule type="cellIs" dxfId="358" priority="276" operator="between">
      <formula>14</formula>
      <formula>25</formula>
    </cfRule>
  </conditionalFormatting>
  <conditionalFormatting sqref="I90">
    <cfRule type="cellIs" dxfId="357" priority="273" operator="notBetween">
      <formula>8</formula>
      <formula>17</formula>
    </cfRule>
    <cfRule type="cellIs" dxfId="356" priority="274" operator="between">
      <formula>8</formula>
      <formula>17</formula>
    </cfRule>
  </conditionalFormatting>
  <conditionalFormatting sqref="O90">
    <cfRule type="cellIs" dxfId="355" priority="271" operator="notBetween">
      <formula>8</formula>
      <formula>17</formula>
    </cfRule>
    <cfRule type="cellIs" dxfId="354" priority="272" operator="between">
      <formula>8</formula>
      <formula>17</formula>
    </cfRule>
  </conditionalFormatting>
  <conditionalFormatting sqref="U90">
    <cfRule type="cellIs" dxfId="353" priority="269" operator="notBetween">
      <formula>8</formula>
      <formula>17</formula>
    </cfRule>
    <cfRule type="cellIs" dxfId="352" priority="270" operator="between">
      <formula>8</formula>
      <formula>17</formula>
    </cfRule>
  </conditionalFormatting>
  <conditionalFormatting sqref="X90">
    <cfRule type="cellIs" dxfId="351" priority="267" operator="notBetween">
      <formula>8</formula>
      <formula>17</formula>
    </cfRule>
    <cfRule type="cellIs" dxfId="350" priority="268" operator="between">
      <formula>8</formula>
      <formula>17</formula>
    </cfRule>
  </conditionalFormatting>
  <conditionalFormatting sqref="I91">
    <cfRule type="cellIs" dxfId="349" priority="265" operator="notBetween">
      <formula>5</formula>
      <formula>8</formula>
    </cfRule>
    <cfRule type="cellIs" dxfId="348" priority="266" operator="between">
      <formula>5</formula>
      <formula>8</formula>
    </cfRule>
  </conditionalFormatting>
  <conditionalFormatting sqref="O91">
    <cfRule type="cellIs" dxfId="347" priority="263" operator="notBetween">
      <formula>5</formula>
      <formula>8</formula>
    </cfRule>
    <cfRule type="cellIs" dxfId="346" priority="264" operator="between">
      <formula>5</formula>
      <formula>8</formula>
    </cfRule>
  </conditionalFormatting>
  <conditionalFormatting sqref="U91">
    <cfRule type="cellIs" dxfId="345" priority="261" operator="notBetween">
      <formula>5</formula>
      <formula>8</formula>
    </cfRule>
    <cfRule type="cellIs" dxfId="344" priority="262" operator="between">
      <formula>5</formula>
      <formula>8</formula>
    </cfRule>
  </conditionalFormatting>
  <conditionalFormatting sqref="X91">
    <cfRule type="cellIs" dxfId="343" priority="259" operator="notBetween">
      <formula>5</formula>
      <formula>8</formula>
    </cfRule>
    <cfRule type="cellIs" dxfId="342" priority="260" operator="between">
      <formula>5</formula>
      <formula>8</formula>
    </cfRule>
  </conditionalFormatting>
  <conditionalFormatting sqref="I96">
    <cfRule type="cellIs" dxfId="341" priority="257" operator="notBetween">
      <formula>60</formula>
      <formula>70</formula>
    </cfRule>
    <cfRule type="cellIs" dxfId="340" priority="258" operator="between">
      <formula>60</formula>
      <formula>70</formula>
    </cfRule>
  </conditionalFormatting>
  <conditionalFormatting sqref="O96">
    <cfRule type="cellIs" dxfId="339" priority="255" operator="notBetween">
      <formula>60</formula>
      <formula>70</formula>
    </cfRule>
    <cfRule type="cellIs" dxfId="338" priority="256" operator="between">
      <formula>60</formula>
      <formula>70</formula>
    </cfRule>
  </conditionalFormatting>
  <conditionalFormatting sqref="U96">
    <cfRule type="cellIs" dxfId="337" priority="253" operator="notBetween">
      <formula>60</formula>
      <formula>70</formula>
    </cfRule>
    <cfRule type="cellIs" dxfId="336" priority="254" operator="between">
      <formula>60</formula>
      <formula>70</formula>
    </cfRule>
  </conditionalFormatting>
  <conditionalFormatting sqref="X96">
    <cfRule type="cellIs" dxfId="335" priority="251" operator="notBetween">
      <formula>60</formula>
      <formula>70</formula>
    </cfRule>
    <cfRule type="cellIs" dxfId="334" priority="252" operator="between">
      <formula>60</formula>
      <formula>70</formula>
    </cfRule>
  </conditionalFormatting>
  <conditionalFormatting sqref="I97">
    <cfRule type="cellIs" dxfId="333" priority="249" operator="notBetween">
      <formula>48</formula>
      <formula>54</formula>
    </cfRule>
    <cfRule type="cellIs" dxfId="332" priority="250" operator="between">
      <formula>48</formula>
      <formula>54</formula>
    </cfRule>
  </conditionalFormatting>
  <conditionalFormatting sqref="O97">
    <cfRule type="cellIs" dxfId="331" priority="247" operator="notBetween">
      <formula>48</formula>
      <formula>54</formula>
    </cfRule>
    <cfRule type="cellIs" dxfId="330" priority="248" operator="between">
      <formula>48</formula>
      <formula>54</formula>
    </cfRule>
  </conditionalFormatting>
  <conditionalFormatting sqref="U97">
    <cfRule type="cellIs" dxfId="329" priority="245" operator="notBetween">
      <formula>48</formula>
      <formula>54</formula>
    </cfRule>
    <cfRule type="cellIs" dxfId="328" priority="246" operator="between">
      <formula>48</formula>
      <formula>54</formula>
    </cfRule>
  </conditionalFormatting>
  <conditionalFormatting sqref="X97">
    <cfRule type="cellIs" dxfId="327" priority="243" operator="notBetween">
      <formula>48</formula>
      <formula>54</formula>
    </cfRule>
    <cfRule type="cellIs" dxfId="326" priority="244" operator="between">
      <formula>48</formula>
      <formula>54</formula>
    </cfRule>
  </conditionalFormatting>
  <conditionalFormatting sqref="I98">
    <cfRule type="cellIs" dxfId="325" priority="241" operator="notBetween">
      <formula>-1.2</formula>
      <formula>0.6</formula>
    </cfRule>
    <cfRule type="cellIs" dxfId="324" priority="242" operator="between">
      <formula>-1.2</formula>
      <formula>0.6</formula>
    </cfRule>
  </conditionalFormatting>
  <conditionalFormatting sqref="O98">
    <cfRule type="cellIs" dxfId="323" priority="239" operator="notBetween">
      <formula>-1.2</formula>
      <formula>0.6</formula>
    </cfRule>
    <cfRule type="cellIs" dxfId="322" priority="240" operator="between">
      <formula>-1.2</formula>
      <formula>0.6</formula>
    </cfRule>
  </conditionalFormatting>
  <conditionalFormatting sqref="U98">
    <cfRule type="cellIs" dxfId="321" priority="237" operator="notBetween">
      <formula>-1.2</formula>
      <formula>0.6</formula>
    </cfRule>
    <cfRule type="cellIs" dxfId="320" priority="238" operator="between">
      <formula>-1.2</formula>
      <formula>0.6</formula>
    </cfRule>
  </conditionalFormatting>
  <conditionalFormatting sqref="X98">
    <cfRule type="cellIs" dxfId="319" priority="235" operator="notBetween">
      <formula>-1.2</formula>
      <formula>0.6</formula>
    </cfRule>
    <cfRule type="cellIs" dxfId="318" priority="236" operator="between">
      <formula>-1.2</formula>
      <formula>0.6</formula>
    </cfRule>
  </conditionalFormatting>
  <conditionalFormatting sqref="I99">
    <cfRule type="cellIs" dxfId="317" priority="233" operator="lessThan">
      <formula>1500</formula>
    </cfRule>
    <cfRule type="cellIs" dxfId="316" priority="234" operator="greaterThanOrEqual">
      <formula>1500</formula>
    </cfRule>
  </conditionalFormatting>
  <conditionalFormatting sqref="O99">
    <cfRule type="cellIs" dxfId="315" priority="231" operator="lessThan">
      <formula>1500</formula>
    </cfRule>
    <cfRule type="cellIs" dxfId="314" priority="232" operator="greaterThanOrEqual">
      <formula>1500</formula>
    </cfRule>
  </conditionalFormatting>
  <conditionalFormatting sqref="U99">
    <cfRule type="cellIs" dxfId="313" priority="229" operator="lessThan">
      <formula>1500</formula>
    </cfRule>
    <cfRule type="cellIs" dxfId="312" priority="230" operator="greaterThanOrEqual">
      <formula>1500</formula>
    </cfRule>
  </conditionalFormatting>
  <conditionalFormatting sqref="X99">
    <cfRule type="cellIs" dxfId="311" priority="227" operator="lessThan">
      <formula>1500</formula>
    </cfRule>
    <cfRule type="cellIs" dxfId="310" priority="228" operator="greaterThanOrEqual">
      <formula>1500</formula>
    </cfRule>
  </conditionalFormatting>
  <conditionalFormatting sqref="I100">
    <cfRule type="cellIs" dxfId="309" priority="225" operator="lessThan">
      <formula>100</formula>
    </cfRule>
    <cfRule type="cellIs" dxfId="308" priority="226" operator="greaterThanOrEqual">
      <formula>100</formula>
    </cfRule>
  </conditionalFormatting>
  <conditionalFormatting sqref="U100">
    <cfRule type="cellIs" dxfId="307" priority="221" operator="lessThan">
      <formula>100</formula>
    </cfRule>
    <cfRule type="cellIs" dxfId="306" priority="222" operator="greaterThanOrEqual">
      <formula>100</formula>
    </cfRule>
  </conditionalFormatting>
  <conditionalFormatting sqref="X100">
    <cfRule type="cellIs" dxfId="305" priority="219" operator="lessThan">
      <formula>100</formula>
    </cfRule>
    <cfRule type="cellIs" dxfId="304" priority="220" operator="greaterThanOrEqual">
      <formula>100</formula>
    </cfRule>
  </conditionalFormatting>
  <conditionalFormatting sqref="I101">
    <cfRule type="cellIs" dxfId="303" priority="217" operator="lessThan">
      <formula>99</formula>
    </cfRule>
    <cfRule type="cellIs" dxfId="302" priority="218" operator="greaterThanOrEqual">
      <formula>99</formula>
    </cfRule>
  </conditionalFormatting>
  <conditionalFormatting sqref="X101">
    <cfRule type="cellIs" dxfId="301" priority="215" operator="lessThan">
      <formula>99</formula>
    </cfRule>
    <cfRule type="cellIs" dxfId="300" priority="216" operator="greaterThanOrEqual">
      <formula>99</formula>
    </cfRule>
  </conditionalFormatting>
  <conditionalFormatting sqref="I102">
    <cfRule type="cellIs" dxfId="299" priority="213" operator="lessThanOrEqual">
      <formula>0.2</formula>
    </cfRule>
    <cfRule type="cellIs" dxfId="298" priority="214" operator="greaterThan">
      <formula>0.2</formula>
    </cfRule>
  </conditionalFormatting>
  <conditionalFormatting sqref="X102">
    <cfRule type="cellIs" dxfId="297" priority="211" operator="lessThanOrEqual">
      <formula>0.2</formula>
    </cfRule>
    <cfRule type="cellIs" dxfId="296" priority="212" operator="greaterThan">
      <formula>0.2</formula>
    </cfRule>
  </conditionalFormatting>
  <conditionalFormatting sqref="I103">
    <cfRule type="cellIs" dxfId="295" priority="209" operator="lessThan">
      <formula>230</formula>
    </cfRule>
    <cfRule type="cellIs" dxfId="294" priority="210" operator="greaterThanOrEqual">
      <formula>230</formula>
    </cfRule>
  </conditionalFormatting>
  <conditionalFormatting sqref="O103">
    <cfRule type="cellIs" dxfId="293" priority="207" operator="lessThan">
      <formula>230</formula>
    </cfRule>
    <cfRule type="cellIs" dxfId="292" priority="208" operator="greaterThanOrEqual">
      <formula>230</formula>
    </cfRule>
  </conditionalFormatting>
  <conditionalFormatting sqref="U103">
    <cfRule type="cellIs" dxfId="291" priority="205" operator="lessThan">
      <formula>230</formula>
    </cfRule>
    <cfRule type="cellIs" dxfId="290" priority="206" operator="greaterThanOrEqual">
      <formula>230</formula>
    </cfRule>
  </conditionalFormatting>
  <conditionalFormatting sqref="X103">
    <cfRule type="cellIs" dxfId="289" priority="203" operator="lessThan">
      <formula>230</formula>
    </cfRule>
    <cfRule type="cellIs" dxfId="288" priority="204" operator="greaterThanOrEqual">
      <formula>230</formula>
    </cfRule>
  </conditionalFormatting>
  <conditionalFormatting sqref="I104">
    <cfRule type="cellIs" dxfId="287" priority="201" operator="lessThanOrEqual">
      <formula>3</formula>
    </cfRule>
    <cfRule type="cellIs" dxfId="286" priority="202" operator="greaterThan">
      <formula>3</formula>
    </cfRule>
  </conditionalFormatting>
  <conditionalFormatting sqref="X104">
    <cfRule type="cellIs" dxfId="285" priority="199" operator="lessThanOrEqual">
      <formula>3</formula>
    </cfRule>
    <cfRule type="cellIs" dxfId="284" priority="200" operator="greaterThan">
      <formula>3</formula>
    </cfRule>
  </conditionalFormatting>
  <conditionalFormatting sqref="I109">
    <cfRule type="cellIs" dxfId="283" priority="197" operator="lessThanOrEqual">
      <formula>1</formula>
    </cfRule>
    <cfRule type="cellIs" dxfId="282" priority="198" operator="greaterThan">
      <formula>1</formula>
    </cfRule>
  </conditionalFormatting>
  <conditionalFormatting sqref="I113">
    <cfRule type="cellIs" dxfId="281" priority="195" operator="lessThanOrEqual">
      <formula>9</formula>
    </cfRule>
    <cfRule type="cellIs" dxfId="280" priority="196" operator="greaterThan">
      <formula>9</formula>
    </cfRule>
  </conditionalFormatting>
  <conditionalFormatting sqref="I115">
    <cfRule type="cellIs" dxfId="279" priority="193" operator="lessThanOrEqual">
      <formula>4</formula>
    </cfRule>
    <cfRule type="cellIs" dxfId="278" priority="194" operator="greaterThan">
      <formula>4</formula>
    </cfRule>
  </conditionalFormatting>
  <conditionalFormatting sqref="X115">
    <cfRule type="cellIs" dxfId="277" priority="191" operator="lessThanOrEqual">
      <formula>4</formula>
    </cfRule>
    <cfRule type="cellIs" dxfId="276" priority="192" operator="greaterThan">
      <formula>4</formula>
    </cfRule>
  </conditionalFormatting>
  <conditionalFormatting sqref="X113">
    <cfRule type="cellIs" dxfId="275" priority="189" operator="lessThanOrEqual">
      <formula>9</formula>
    </cfRule>
    <cfRule type="cellIs" dxfId="274" priority="190" operator="greaterThan">
      <formula>9</formula>
    </cfRule>
  </conditionalFormatting>
  <conditionalFormatting sqref="O109">
    <cfRule type="cellIs" dxfId="273" priority="187" operator="lessThanOrEqual">
      <formula>1</formula>
    </cfRule>
    <cfRule type="cellIs" dxfId="272" priority="188" operator="greaterThan">
      <formula>1</formula>
    </cfRule>
  </conditionalFormatting>
  <conditionalFormatting sqref="U109">
    <cfRule type="cellIs" dxfId="271" priority="185" operator="lessThanOrEqual">
      <formula>1</formula>
    </cfRule>
    <cfRule type="cellIs" dxfId="270" priority="186" operator="greaterThan">
      <formula>1</formula>
    </cfRule>
  </conditionalFormatting>
  <conditionalFormatting sqref="X109">
    <cfRule type="cellIs" dxfId="269" priority="183" operator="lessThanOrEqual">
      <formula>1</formula>
    </cfRule>
    <cfRule type="cellIs" dxfId="268" priority="184" operator="greaterThan">
      <formula>1</formula>
    </cfRule>
  </conditionalFormatting>
  <conditionalFormatting sqref="I111">
    <cfRule type="cellIs" dxfId="267" priority="181" operator="lessThan">
      <formula>50</formula>
    </cfRule>
    <cfRule type="cellIs" dxfId="266" priority="182" operator="greaterThanOrEqual">
      <formula>50</formula>
    </cfRule>
  </conditionalFormatting>
  <conditionalFormatting sqref="X111">
    <cfRule type="cellIs" dxfId="265" priority="179" operator="lessThan">
      <formula>50</formula>
    </cfRule>
    <cfRule type="cellIs" dxfId="264" priority="180" operator="greaterThanOrEqual">
      <formula>50</formula>
    </cfRule>
  </conditionalFormatting>
  <conditionalFormatting sqref="O100">
    <cfRule type="cellIs" dxfId="263" priority="177" operator="lessThan">
      <formula>100</formula>
    </cfRule>
    <cfRule type="cellIs" dxfId="262" priority="178" operator="greaterThanOrEqual">
      <formula>100</formula>
    </cfRule>
  </conditionalFormatting>
  <conditionalFormatting sqref="O111">
    <cfRule type="cellIs" dxfId="261" priority="175" operator="lessThan">
      <formula>50</formula>
    </cfRule>
    <cfRule type="cellIs" dxfId="260" priority="176" operator="greaterThanOrEqual">
      <formula>50</formula>
    </cfRule>
  </conditionalFormatting>
  <conditionalFormatting sqref="O113">
    <cfRule type="cellIs" dxfId="259" priority="173" operator="lessThanOrEqual">
      <formula>9</formula>
    </cfRule>
    <cfRule type="cellIs" dxfId="258" priority="174" operator="greaterThan">
      <formula>9</formula>
    </cfRule>
  </conditionalFormatting>
  <conditionalFormatting sqref="O115">
    <cfRule type="cellIs" dxfId="257" priority="171" operator="lessThanOrEqual">
      <formula>4</formula>
    </cfRule>
    <cfRule type="cellIs" dxfId="256" priority="172" operator="greaterThan">
      <formula>4</formula>
    </cfRule>
  </conditionalFormatting>
  <conditionalFormatting sqref="O101">
    <cfRule type="cellIs" dxfId="255" priority="169" operator="lessThan">
      <formula>99</formula>
    </cfRule>
    <cfRule type="cellIs" dxfId="254" priority="170" operator="greaterThanOrEqual">
      <formula>99</formula>
    </cfRule>
  </conditionalFormatting>
  <conditionalFormatting sqref="O102">
    <cfRule type="cellIs" dxfId="253" priority="167" operator="lessThanOrEqual">
      <formula>0.2</formula>
    </cfRule>
    <cfRule type="cellIs" dxfId="252" priority="168" operator="greaterThan">
      <formula>0.2</formula>
    </cfRule>
  </conditionalFormatting>
  <conditionalFormatting sqref="O104">
    <cfRule type="cellIs" dxfId="251" priority="165" operator="lessThanOrEqual">
      <formula>3</formula>
    </cfRule>
    <cfRule type="cellIs" dxfId="250" priority="166" operator="greaterThan">
      <formula>3</formula>
    </cfRule>
  </conditionalFormatting>
  <conditionalFormatting sqref="R84">
    <cfRule type="cellIs" dxfId="249" priority="163" operator="notBetween">
      <formula>100</formula>
      <formula>100</formula>
    </cfRule>
    <cfRule type="cellIs" dxfId="248" priority="164" operator="between">
      <formula>100</formula>
      <formula>100</formula>
    </cfRule>
  </conditionalFormatting>
  <conditionalFormatting sqref="R85">
    <cfRule type="cellIs" dxfId="247" priority="161" operator="notBetween">
      <formula>80</formula>
      <formula>95</formula>
    </cfRule>
    <cfRule type="cellIs" dxfId="246" priority="162" operator="between">
      <formula>80</formula>
      <formula>95</formula>
    </cfRule>
  </conditionalFormatting>
  <conditionalFormatting sqref="R86">
    <cfRule type="cellIs" dxfId="245" priority="159" operator="notBetween">
      <formula>70</formula>
      <formula>88</formula>
    </cfRule>
    <cfRule type="cellIs" dxfId="244" priority="160" operator="between">
      <formula>70</formula>
      <formula>88</formula>
    </cfRule>
  </conditionalFormatting>
  <conditionalFormatting sqref="R87">
    <cfRule type="cellIs" dxfId="243" priority="157" operator="notBetween">
      <formula>49</formula>
      <formula>65</formula>
    </cfRule>
    <cfRule type="cellIs" dxfId="242" priority="158" operator="between">
      <formula>49</formula>
      <formula>65</formula>
    </cfRule>
  </conditionalFormatting>
  <conditionalFormatting sqref="R88">
    <cfRule type="cellIs" dxfId="241" priority="155" operator="notBetween">
      <formula>29</formula>
      <formula>45</formula>
    </cfRule>
    <cfRule type="cellIs" dxfId="240" priority="156" operator="between">
      <formula>29</formula>
      <formula>415</formula>
    </cfRule>
  </conditionalFormatting>
  <conditionalFormatting sqref="R89">
    <cfRule type="cellIs" dxfId="239" priority="153" operator="notBetween">
      <formula>14</formula>
      <formula>25</formula>
    </cfRule>
    <cfRule type="cellIs" dxfId="238" priority="154" operator="between">
      <formula>14</formula>
      <formula>25</formula>
    </cfRule>
  </conditionalFormatting>
  <conditionalFormatting sqref="R90">
    <cfRule type="cellIs" dxfId="237" priority="151" operator="notBetween">
      <formula>8</formula>
      <formula>17</formula>
    </cfRule>
    <cfRule type="cellIs" dxfId="236" priority="152" operator="between">
      <formula>8</formula>
      <formula>17</formula>
    </cfRule>
  </conditionalFormatting>
  <conditionalFormatting sqref="R91">
    <cfRule type="cellIs" dxfId="235" priority="149" operator="notBetween">
      <formula>5</formula>
      <formula>8</formula>
    </cfRule>
    <cfRule type="cellIs" dxfId="234" priority="150" operator="between">
      <formula>5</formula>
      <formula>8</formula>
    </cfRule>
  </conditionalFormatting>
  <conditionalFormatting sqref="R52">
    <cfRule type="cellIs" dxfId="233" priority="147" operator="notEqual">
      <formula>75</formula>
    </cfRule>
    <cfRule type="cellIs" dxfId="232" priority="148" operator="equal">
      <formula>75</formula>
    </cfRule>
  </conditionalFormatting>
  <conditionalFormatting sqref="R53">
    <cfRule type="cellIs" dxfId="231" priority="145" operator="lessThan">
      <formula>9000</formula>
    </cfRule>
    <cfRule type="cellIs" dxfId="230" priority="146" operator="greaterThanOrEqual">
      <formula>9000</formula>
    </cfRule>
  </conditionalFormatting>
  <conditionalFormatting sqref="R54">
    <cfRule type="cellIs" dxfId="229" priority="143" operator="notBetween">
      <formula>2</formula>
      <formula>3.5</formula>
    </cfRule>
    <cfRule type="cellIs" dxfId="228" priority="144" operator="between">
      <formula>2</formula>
      <formula>3.5</formula>
    </cfRule>
  </conditionalFormatting>
  <conditionalFormatting sqref="R55">
    <cfRule type="cellIs" dxfId="227" priority="141" operator="notBetween">
      <formula>3</formula>
      <formula>6</formula>
    </cfRule>
    <cfRule type="cellIs" dxfId="226" priority="142" operator="between">
      <formula>3</formula>
      <formula>6</formula>
    </cfRule>
  </conditionalFormatting>
  <conditionalFormatting sqref="R56">
    <cfRule type="cellIs" dxfId="225" priority="139" operator="notBetween">
      <formula>4</formula>
      <formula>6</formula>
    </cfRule>
    <cfRule type="cellIs" dxfId="224" priority="140" operator="between">
      <formula>4</formula>
      <formula>6</formula>
    </cfRule>
  </conditionalFormatting>
  <conditionalFormatting sqref="R57">
    <cfRule type="cellIs" dxfId="223" priority="137" operator="lessThan">
      <formula>15</formula>
    </cfRule>
    <cfRule type="cellIs" dxfId="222" priority="138" operator="greaterThanOrEqual">
      <formula>15</formula>
    </cfRule>
  </conditionalFormatting>
  <conditionalFormatting sqref="R58">
    <cfRule type="cellIs" dxfId="221" priority="135" operator="notBetween">
      <formula>65</formula>
      <formula>75</formula>
    </cfRule>
    <cfRule type="cellIs" dxfId="220" priority="136" operator="between">
      <formula>65</formula>
      <formula>75</formula>
    </cfRule>
  </conditionalFormatting>
  <conditionalFormatting sqref="R59">
    <cfRule type="cellIs" dxfId="219" priority="133" operator="notBetween">
      <formula>0.8</formula>
      <formula>1.2</formula>
    </cfRule>
    <cfRule type="cellIs" dxfId="218" priority="134" operator="between">
      <formula>0.8</formula>
      <formula>1.2</formula>
    </cfRule>
  </conditionalFormatting>
  <conditionalFormatting sqref="R96">
    <cfRule type="cellIs" dxfId="217" priority="131" operator="notBetween">
      <formula>60</formula>
      <formula>70</formula>
    </cfRule>
    <cfRule type="cellIs" dxfId="216" priority="132" operator="between">
      <formula>60</formula>
      <formula>70</formula>
    </cfRule>
  </conditionalFormatting>
  <conditionalFormatting sqref="R97">
    <cfRule type="cellIs" dxfId="215" priority="129" operator="notBetween">
      <formula>48</formula>
      <formula>54</formula>
    </cfRule>
    <cfRule type="cellIs" dxfId="214" priority="130" operator="between">
      <formula>48</formula>
      <formula>54</formula>
    </cfRule>
  </conditionalFormatting>
  <conditionalFormatting sqref="R98">
    <cfRule type="cellIs" dxfId="213" priority="127" operator="notBetween">
      <formula>-1.2</formula>
      <formula>0.6</formula>
    </cfRule>
    <cfRule type="cellIs" dxfId="212" priority="128" operator="between">
      <formula>-1.2</formula>
      <formula>0.6</formula>
    </cfRule>
  </conditionalFormatting>
  <conditionalFormatting sqref="R99">
    <cfRule type="cellIs" dxfId="211" priority="125" operator="lessThan">
      <formula>1500</formula>
    </cfRule>
    <cfRule type="cellIs" dxfId="210" priority="126" operator="greaterThanOrEqual">
      <formula>1500</formula>
    </cfRule>
  </conditionalFormatting>
  <conditionalFormatting sqref="R103">
    <cfRule type="cellIs" dxfId="209" priority="123" operator="lessThan">
      <formula>230</formula>
    </cfRule>
    <cfRule type="cellIs" dxfId="208" priority="124" operator="greaterThanOrEqual">
      <formula>230</formula>
    </cfRule>
  </conditionalFormatting>
  <conditionalFormatting sqref="R100">
    <cfRule type="cellIs" dxfId="207" priority="121" operator="lessThan">
      <formula>100</formula>
    </cfRule>
    <cfRule type="cellIs" dxfId="206" priority="122" operator="greaterThanOrEqual">
      <formula>100</formula>
    </cfRule>
  </conditionalFormatting>
  <conditionalFormatting sqref="O61">
    <cfRule type="cellIs" dxfId="205" priority="113" operator="notBetween">
      <formula>0.6</formula>
      <formula>0.75</formula>
    </cfRule>
    <cfRule type="cellIs" dxfId="204" priority="114" operator="between">
      <formula>0.6</formula>
      <formula>0.75</formula>
    </cfRule>
  </conditionalFormatting>
  <conditionalFormatting sqref="R24">
    <cfRule type="cellIs" dxfId="203" priority="107" operator="lessThanOrEqual">
      <formula>5</formula>
    </cfRule>
    <cfRule type="cellIs" dxfId="202" priority="108" operator="greaterThan">
      <formula>5</formula>
    </cfRule>
  </conditionalFormatting>
  <conditionalFormatting sqref="R26">
    <cfRule type="cellIs" dxfId="201" priority="105" operator="lessThan">
      <formula>110</formula>
    </cfRule>
    <cfRule type="cellIs" dxfId="200" priority="106" operator="greaterThanOrEqual">
      <formula>110</formula>
    </cfRule>
  </conditionalFormatting>
  <conditionalFormatting sqref="R25">
    <cfRule type="cellIs" dxfId="199" priority="103" operator="greaterThan">
      <formula>20</formula>
    </cfRule>
    <cfRule type="cellIs" dxfId="198" priority="104" operator="lessThanOrEqual">
      <formula>20</formula>
    </cfRule>
  </conditionalFormatting>
  <conditionalFormatting sqref="R27">
    <cfRule type="cellIs" dxfId="197" priority="101" operator="lessThan">
      <formula>75</formula>
    </cfRule>
    <cfRule type="cellIs" dxfId="196" priority="102" operator="greaterThanOrEqual">
      <formula>75</formula>
    </cfRule>
  </conditionalFormatting>
  <conditionalFormatting sqref="R28">
    <cfRule type="cellIs" dxfId="195" priority="99" operator="lessThan">
      <formula>0.45</formula>
    </cfRule>
    <cfRule type="cellIs" dxfId="194" priority="100" operator="greaterThanOrEqual">
      <formula>0.45</formula>
    </cfRule>
  </conditionalFormatting>
  <conditionalFormatting sqref="R33">
    <cfRule type="cellIs" dxfId="193" priority="97" operator="lessThanOrEqual">
      <formula>5</formula>
    </cfRule>
    <cfRule type="cellIs" dxfId="192" priority="98" operator="greaterThan">
      <formula>5</formula>
    </cfRule>
  </conditionalFormatting>
  <conditionalFormatting sqref="R37">
    <cfRule type="cellIs" dxfId="191" priority="95" operator="lessThanOrEqual">
      <formula>10</formula>
    </cfRule>
    <cfRule type="cellIs" dxfId="190" priority="96" operator="greaterThan">
      <formula>10</formula>
    </cfRule>
  </conditionalFormatting>
  <conditionalFormatting sqref="R36">
    <cfRule type="cellIs" dxfId="189" priority="93" operator="lessThan">
      <formula>50</formula>
    </cfRule>
    <cfRule type="cellIs" dxfId="188" priority="94" operator="greaterThanOrEqual">
      <formula>50</formula>
    </cfRule>
  </conditionalFormatting>
  <conditionalFormatting sqref="R42">
    <cfRule type="cellIs" dxfId="187" priority="91" operator="lessThan">
      <formula>85</formula>
    </cfRule>
    <cfRule type="cellIs" dxfId="186" priority="92" operator="greaterThanOrEqual">
      <formula>85</formula>
    </cfRule>
  </conditionalFormatting>
  <conditionalFormatting sqref="R43">
    <cfRule type="cellIs" dxfId="185" priority="89" operator="lessThan">
      <formula>70</formula>
    </cfRule>
    <cfRule type="cellIs" dxfId="184" priority="90" operator="greaterThanOrEqual">
      <formula>70</formula>
    </cfRule>
  </conditionalFormatting>
  <conditionalFormatting sqref="O62">
    <cfRule type="cellIs" dxfId="183" priority="87" operator="notBetween">
      <formula>0.35</formula>
      <formula>0.5</formula>
    </cfRule>
    <cfRule type="cellIs" dxfId="182" priority="88" operator="between">
      <formula>0.35</formula>
      <formula>0.5</formula>
    </cfRule>
  </conditionalFormatting>
  <conditionalFormatting sqref="O63">
    <cfRule type="cellIs" dxfId="181" priority="85" operator="notBetween">
      <formula>0.35</formula>
      <formula>0.5</formula>
    </cfRule>
    <cfRule type="cellIs" dxfId="180" priority="86" operator="between">
      <formula>0.35</formula>
      <formula>0.5</formula>
    </cfRule>
  </conditionalFormatting>
  <conditionalFormatting sqref="R64">
    <cfRule type="cellIs" dxfId="179" priority="83" operator="lessThan">
      <formula>7.5</formula>
    </cfRule>
    <cfRule type="cellIs" dxfId="178" priority="84" operator="greaterThanOrEqual">
      <formula>7.5</formula>
    </cfRule>
  </conditionalFormatting>
  <conditionalFormatting sqref="R63">
    <cfRule type="cellIs" dxfId="177" priority="81" operator="notBetween">
      <formula>0.35</formula>
      <formula>0.5</formula>
    </cfRule>
    <cfRule type="cellIs" dxfId="176" priority="82" operator="between">
      <formula>0.35</formula>
      <formula>0.5</formula>
    </cfRule>
  </conditionalFormatting>
  <conditionalFormatting sqref="R62">
    <cfRule type="cellIs" dxfId="175" priority="79" operator="notBetween">
      <formula>0.35</formula>
      <formula>0.5</formula>
    </cfRule>
    <cfRule type="cellIs" dxfId="174" priority="80" operator="between">
      <formula>0.35</formula>
      <formula>0.5</formula>
    </cfRule>
  </conditionalFormatting>
  <conditionalFormatting sqref="R61">
    <cfRule type="cellIs" dxfId="173" priority="77" operator="notBetween">
      <formula>0.6</formula>
      <formula>0.75</formula>
    </cfRule>
    <cfRule type="cellIs" dxfId="172" priority="78" operator="between">
      <formula>0.6</formula>
      <formula>0.75</formula>
    </cfRule>
  </conditionalFormatting>
  <conditionalFormatting sqref="R68">
    <cfRule type="cellIs" dxfId="171" priority="75" operator="lessThan">
      <formula>80</formula>
    </cfRule>
    <cfRule type="cellIs" dxfId="170" priority="76" operator="greaterThanOrEqual">
      <formula>80</formula>
    </cfRule>
  </conditionalFormatting>
  <conditionalFormatting sqref="R109">
    <cfRule type="cellIs" dxfId="169" priority="71" operator="lessThanOrEqual">
      <formula>1</formula>
    </cfRule>
    <cfRule type="cellIs" dxfId="168" priority="72" operator="greaterThan">
      <formula>1</formula>
    </cfRule>
  </conditionalFormatting>
  <conditionalFormatting sqref="R41">
    <cfRule type="cellIs" dxfId="167" priority="69" operator="lessThanOrEqual">
      <formula>10</formula>
    </cfRule>
    <cfRule type="cellIs" dxfId="166" priority="70" operator="greaterThan">
      <formula>10</formula>
    </cfRule>
  </conditionalFormatting>
  <conditionalFormatting sqref="I30">
    <cfRule type="cellIs" dxfId="165" priority="67" operator="greaterThan">
      <formula>18</formula>
    </cfRule>
    <cfRule type="cellIs" dxfId="164" priority="68" operator="lessThanOrEqual">
      <formula>18</formula>
    </cfRule>
  </conditionalFormatting>
  <conditionalFormatting sqref="I31">
    <cfRule type="cellIs" dxfId="163" priority="65" operator="greaterThan">
      <formula>18</formula>
    </cfRule>
    <cfRule type="cellIs" dxfId="162" priority="66" operator="lessThanOrEqual">
      <formula>18</formula>
    </cfRule>
  </conditionalFormatting>
  <conditionalFormatting sqref="O30">
    <cfRule type="cellIs" dxfId="161" priority="63" operator="greaterThan">
      <formula>18</formula>
    </cfRule>
    <cfRule type="cellIs" dxfId="160" priority="64" operator="lessThanOrEqual">
      <formula>18</formula>
    </cfRule>
  </conditionalFormatting>
  <conditionalFormatting sqref="O31">
    <cfRule type="cellIs" dxfId="159" priority="61" operator="greaterThan">
      <formula>18</formula>
    </cfRule>
    <cfRule type="cellIs" dxfId="158" priority="62" operator="lessThanOrEqual">
      <formula>18</formula>
    </cfRule>
  </conditionalFormatting>
  <conditionalFormatting sqref="R30">
    <cfRule type="cellIs" dxfId="157" priority="59" operator="greaterThan">
      <formula>18</formula>
    </cfRule>
    <cfRule type="cellIs" dxfId="156" priority="60" operator="lessThanOrEqual">
      <formula>18</formula>
    </cfRule>
  </conditionalFormatting>
  <conditionalFormatting sqref="R31">
    <cfRule type="cellIs" dxfId="155" priority="57" operator="greaterThan">
      <formula>18</formula>
    </cfRule>
    <cfRule type="cellIs" dxfId="154" priority="58" operator="lessThanOrEqual">
      <formula>18</formula>
    </cfRule>
  </conditionalFormatting>
  <conditionalFormatting sqref="U30:U31">
    <cfRule type="cellIs" dxfId="153" priority="55" operator="lessThanOrEqual">
      <formula>18</formula>
    </cfRule>
    <cfRule type="cellIs" dxfId="152" priority="56" operator="greaterThanOrEqual">
      <formula>18</formula>
    </cfRule>
  </conditionalFormatting>
  <conditionalFormatting sqref="X30">
    <cfRule type="cellIs" dxfId="151" priority="53" operator="greaterThan">
      <formula>18</formula>
    </cfRule>
    <cfRule type="cellIs" dxfId="150" priority="54" operator="lessThanOrEqual">
      <formula>18</formula>
    </cfRule>
  </conditionalFormatting>
  <conditionalFormatting sqref="X31">
    <cfRule type="cellIs" dxfId="149" priority="51" operator="greaterThan">
      <formula>18</formula>
    </cfRule>
    <cfRule type="cellIs" dxfId="148" priority="52" operator="lessThanOrEqual">
      <formula>18</formula>
    </cfRule>
  </conditionalFormatting>
  <conditionalFormatting sqref="X33">
    <cfRule type="cellIs" dxfId="147" priority="49" operator="lessThanOrEqual">
      <formula>5</formula>
    </cfRule>
    <cfRule type="cellIs" dxfId="146" priority="50" operator="greaterThan">
      <formula>5</formula>
    </cfRule>
  </conditionalFormatting>
  <conditionalFormatting sqref="X37">
    <cfRule type="cellIs" dxfId="145" priority="47" operator="lessThanOrEqual">
      <formula>10</formula>
    </cfRule>
    <cfRule type="cellIs" dxfId="144" priority="48" operator="greaterThan">
      <formula>10</formula>
    </cfRule>
  </conditionalFormatting>
  <conditionalFormatting sqref="X24">
    <cfRule type="cellIs" dxfId="143" priority="43" operator="lessThanOrEqual">
      <formula>5</formula>
    </cfRule>
    <cfRule type="cellIs" dxfId="142" priority="44" operator="greaterThan">
      <formula>5</formula>
    </cfRule>
  </conditionalFormatting>
  <conditionalFormatting sqref="X25">
    <cfRule type="cellIs" dxfId="141" priority="41" operator="greaterThan">
      <formula>20</formula>
    </cfRule>
    <cfRule type="cellIs" dxfId="140" priority="42" operator="lessThanOrEqual">
      <formula>20</formula>
    </cfRule>
  </conditionalFormatting>
  <conditionalFormatting sqref="X26">
    <cfRule type="cellIs" dxfId="139" priority="39" operator="lessThan">
      <formula>110</formula>
    </cfRule>
    <cfRule type="cellIs" dxfId="138" priority="40" operator="greaterThanOrEqual">
      <formula>110</formula>
    </cfRule>
  </conditionalFormatting>
  <conditionalFormatting sqref="X27">
    <cfRule type="cellIs" dxfId="137" priority="37" operator="lessThan">
      <formula>75</formula>
    </cfRule>
    <cfRule type="cellIs" dxfId="136" priority="38" operator="greaterThanOrEqual">
      <formula>75</formula>
    </cfRule>
  </conditionalFormatting>
  <conditionalFormatting sqref="O25">
    <cfRule type="cellIs" dxfId="135" priority="33" operator="greaterThan">
      <formula>20</formula>
    </cfRule>
    <cfRule type="cellIs" dxfId="134" priority="34" operator="lessThanOrEqual">
      <formula>20</formula>
    </cfRule>
  </conditionalFormatting>
  <conditionalFormatting sqref="O26">
    <cfRule type="cellIs" dxfId="133" priority="31" operator="lessThan">
      <formula>110</formula>
    </cfRule>
    <cfRule type="cellIs" dxfId="132" priority="32" operator="greaterThanOrEqual">
      <formula>110</formula>
    </cfRule>
  </conditionalFormatting>
  <conditionalFormatting sqref="R48">
    <cfRule type="cellIs" dxfId="131" priority="29" operator="lessThan">
      <formula>4</formula>
    </cfRule>
    <cfRule type="cellIs" dxfId="130" priority="30" operator="greaterThanOrEqual">
      <formula>4</formula>
    </cfRule>
  </conditionalFormatting>
  <conditionalFormatting sqref="R78">
    <cfRule type="cellIs" dxfId="129" priority="27" operator="notBetween">
      <formula>0.5</formula>
      <formula>0.8</formula>
    </cfRule>
    <cfRule type="cellIs" dxfId="128" priority="28" operator="between">
      <formula>0.5</formula>
      <formula>0.8</formula>
    </cfRule>
  </conditionalFormatting>
  <conditionalFormatting sqref="U61">
    <cfRule type="cellIs" dxfId="127" priority="25" operator="notBetween">
      <formula>0.6</formula>
      <formula>0.75</formula>
    </cfRule>
    <cfRule type="cellIs" dxfId="126" priority="26" operator="between">
      <formula>0.6</formula>
      <formula>0.75</formula>
    </cfRule>
  </conditionalFormatting>
  <conditionalFormatting sqref="U62">
    <cfRule type="cellIs" dxfId="125" priority="23" operator="notBetween">
      <formula>0.35</formula>
      <formula>0.5</formula>
    </cfRule>
    <cfRule type="cellIs" dxfId="124" priority="24" operator="between">
      <formula>0.35</formula>
      <formula>0.5</formula>
    </cfRule>
  </conditionalFormatting>
  <conditionalFormatting sqref="U63">
    <cfRule type="cellIs" dxfId="123" priority="21" operator="notBetween">
      <formula>0.35</formula>
      <formula>0.5</formula>
    </cfRule>
    <cfRule type="cellIs" dxfId="122" priority="22" operator="between">
      <formula>0.35</formula>
      <formula>0.5</formula>
    </cfRule>
  </conditionalFormatting>
  <conditionalFormatting sqref="O69">
    <cfRule type="cellIs" dxfId="121" priority="19" operator="lessThanOrEqual">
      <formula>15</formula>
    </cfRule>
    <cfRule type="cellIs" dxfId="120" priority="20" operator="greaterThan">
      <formula>15</formula>
    </cfRule>
  </conditionalFormatting>
  <conditionalFormatting sqref="R69">
    <cfRule type="cellIs" dxfId="119" priority="17" operator="lessThanOrEqual">
      <formula>15</formula>
    </cfRule>
    <cfRule type="cellIs" dxfId="118" priority="18" operator="greaterThan">
      <formula>15</formula>
    </cfRule>
  </conditionalFormatting>
  <conditionalFormatting sqref="R45">
    <cfRule type="cellIs" dxfId="117" priority="13" operator="lessThan">
      <formula>45</formula>
    </cfRule>
    <cfRule type="cellIs" dxfId="116" priority="14" operator="greaterThanOrEqual">
      <formula>45</formula>
    </cfRule>
  </conditionalFormatting>
  <conditionalFormatting sqref="U45">
    <cfRule type="cellIs" dxfId="115" priority="11" operator="lessThan">
      <formula>45</formula>
    </cfRule>
    <cfRule type="cellIs" dxfId="114" priority="12" operator="greaterThanOrEqual">
      <formula>45</formula>
    </cfRule>
  </conditionalFormatting>
  <conditionalFormatting sqref="X45">
    <cfRule type="cellIs" dxfId="113" priority="9" operator="lessThan">
      <formula>45</formula>
    </cfRule>
    <cfRule type="cellIs" dxfId="112" priority="10" operator="greaterThanOrEqual">
      <formula>45</formula>
    </cfRule>
  </conditionalFormatting>
  <conditionalFormatting sqref="O23">
    <cfRule type="cellIs" dxfId="111" priority="7" operator="greaterThan">
      <formula>25</formula>
    </cfRule>
    <cfRule type="cellIs" dxfId="110" priority="8" operator="lessThanOrEqual">
      <formula>25</formula>
    </cfRule>
  </conditionalFormatting>
  <conditionalFormatting sqref="R23">
    <cfRule type="cellIs" dxfId="109" priority="5" operator="greaterThan">
      <formula>25</formula>
    </cfRule>
    <cfRule type="cellIs" dxfId="108" priority="6" operator="lessThanOrEqual">
      <formula>25</formula>
    </cfRule>
  </conditionalFormatting>
  <conditionalFormatting sqref="U23">
    <cfRule type="cellIs" dxfId="107" priority="3" operator="greaterThan">
      <formula>25</formula>
    </cfRule>
    <cfRule type="cellIs" dxfId="106" priority="4" operator="lessThanOrEqual">
      <formula>25</formula>
    </cfRule>
  </conditionalFormatting>
  <conditionalFormatting sqref="X23">
    <cfRule type="cellIs" dxfId="105" priority="1" operator="greaterThan">
      <formula>25</formula>
    </cfRule>
    <cfRule type="cellIs" dxfId="104" priority="2" operator="lessThanOrEqual">
      <formula>25</formula>
    </cfRule>
  </conditionalFormatting>
  <pageMargins left="0.7" right="0.7" top="0.75" bottom="0.75" header="0" footer="0"/>
  <pageSetup orientation="portrait" r:id="rId1"/>
  <ignoredErrors>
    <ignoredError sqref="G98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73"/>
  <sheetViews>
    <sheetView topLeftCell="A97" zoomScale="63" zoomScaleNormal="63" workbookViewId="0">
      <selection activeCell="J10" sqref="J10:J13"/>
    </sheetView>
  </sheetViews>
  <sheetFormatPr baseColWidth="10" defaultColWidth="12.59765625" defaultRowHeight="15" customHeight="1" x14ac:dyDescent="0.25"/>
  <cols>
    <col min="1" max="1" width="50.59765625" style="242" customWidth="1"/>
    <col min="2" max="2" width="12" style="242" customWidth="1"/>
    <col min="3" max="3" width="31.19921875" style="242" hidden="1" customWidth="1"/>
    <col min="4" max="4" width="20.3984375" style="242" hidden="1" customWidth="1"/>
    <col min="5" max="5" width="24.09765625" style="242" hidden="1" customWidth="1"/>
    <col min="6" max="6" width="10.5" style="242" hidden="1" customWidth="1"/>
    <col min="7" max="7" width="12.19921875" style="242" customWidth="1"/>
    <col min="8" max="8" width="10.5" style="242" customWidth="1"/>
    <col min="9" max="9" width="15.69921875" style="242" customWidth="1"/>
    <col min="10" max="16384" width="12.59765625" style="242"/>
  </cols>
  <sheetData>
    <row r="1" spans="1:11" ht="13.8" x14ac:dyDescent="0.25">
      <c r="A1" s="530" t="s">
        <v>104</v>
      </c>
      <c r="B1" s="531"/>
      <c r="C1" s="531"/>
      <c r="D1" s="531"/>
      <c r="E1" s="531"/>
      <c r="F1" s="532"/>
      <c r="G1" s="412"/>
      <c r="H1" s="412"/>
      <c r="I1" s="474"/>
    </row>
    <row r="2" spans="1:11" ht="14.4" thickBot="1" x14ac:dyDescent="0.3">
      <c r="A2" s="533"/>
      <c r="B2" s="534"/>
      <c r="C2" s="534"/>
      <c r="D2" s="534"/>
      <c r="E2" s="534"/>
      <c r="F2" s="535"/>
      <c r="G2" s="412"/>
      <c r="H2" s="412"/>
      <c r="I2" s="474"/>
    </row>
    <row r="3" spans="1:11" ht="14.4" x14ac:dyDescent="0.3">
      <c r="A3" s="1"/>
      <c r="B3" s="9"/>
      <c r="C3" s="9"/>
      <c r="D3" s="9"/>
      <c r="E3" s="9"/>
    </row>
    <row r="4" spans="1:11" ht="14.4" x14ac:dyDescent="0.3">
      <c r="A4" s="544"/>
      <c r="B4" s="544"/>
      <c r="C4" s="544"/>
      <c r="D4" s="544"/>
      <c r="E4" s="544"/>
      <c r="F4" s="544"/>
      <c r="I4" s="592" t="s">
        <v>339</v>
      </c>
      <c r="J4" s="592"/>
      <c r="K4" s="592"/>
    </row>
    <row r="5" spans="1:11" ht="15" customHeight="1" x14ac:dyDescent="0.3">
      <c r="A5" s="3"/>
      <c r="B5" s="280"/>
      <c r="C5" s="536" t="s">
        <v>1</v>
      </c>
      <c r="D5" s="537"/>
      <c r="E5" s="537"/>
      <c r="F5" s="537"/>
      <c r="G5" s="545" t="s">
        <v>210</v>
      </c>
      <c r="H5" s="591" t="s">
        <v>211</v>
      </c>
      <c r="I5" s="589" t="s">
        <v>3</v>
      </c>
      <c r="J5" s="517" t="s">
        <v>4</v>
      </c>
      <c r="K5" s="517" t="s">
        <v>2</v>
      </c>
    </row>
    <row r="6" spans="1:11" ht="32.25" customHeight="1" x14ac:dyDescent="0.25">
      <c r="A6" s="61" t="s">
        <v>6</v>
      </c>
      <c r="B6" s="61" t="s">
        <v>7</v>
      </c>
      <c r="C6" s="108" t="s">
        <v>8</v>
      </c>
      <c r="D6" s="108" t="s">
        <v>9</v>
      </c>
      <c r="E6" s="109" t="s">
        <v>10</v>
      </c>
      <c r="F6" s="110" t="s">
        <v>11</v>
      </c>
      <c r="G6" s="546"/>
      <c r="H6" s="522"/>
      <c r="I6" s="590"/>
      <c r="J6" s="518"/>
      <c r="K6" s="518"/>
    </row>
    <row r="7" spans="1:11" ht="15" customHeight="1" x14ac:dyDescent="0.3">
      <c r="A7" s="211" t="s">
        <v>201</v>
      </c>
      <c r="B7" s="210"/>
      <c r="C7" s="210"/>
      <c r="D7" s="210"/>
      <c r="E7" s="210"/>
      <c r="F7" s="210"/>
      <c r="G7" s="210"/>
      <c r="H7" s="208"/>
      <c r="I7" s="210"/>
      <c r="J7" s="210"/>
      <c r="K7" s="210"/>
    </row>
    <row r="8" spans="1:11" ht="15.6" customHeight="1" x14ac:dyDescent="0.3">
      <c r="A8" s="64" t="s">
        <v>113</v>
      </c>
      <c r="B8" s="398" t="s">
        <v>109</v>
      </c>
      <c r="C8" s="65"/>
      <c r="D8" s="65"/>
      <c r="E8" s="65"/>
      <c r="F8" s="65"/>
      <c r="G8" s="493" t="s">
        <v>103</v>
      </c>
      <c r="H8" s="493"/>
      <c r="I8" s="142"/>
      <c r="J8" s="472"/>
      <c r="K8" s="147"/>
    </row>
    <row r="9" spans="1:11" ht="15.6" customHeight="1" x14ac:dyDescent="0.3">
      <c r="A9" s="211" t="s">
        <v>119</v>
      </c>
      <c r="B9" s="210"/>
      <c r="C9" s="210"/>
      <c r="D9" s="210"/>
      <c r="E9" s="210"/>
      <c r="F9" s="210"/>
      <c r="G9" s="208"/>
      <c r="H9" s="208"/>
      <c r="I9" s="210"/>
      <c r="J9" s="210"/>
      <c r="K9" s="210"/>
    </row>
    <row r="10" spans="1:11" ht="16.95" customHeight="1" x14ac:dyDescent="0.3">
      <c r="A10" s="52" t="s">
        <v>114</v>
      </c>
      <c r="B10" s="501" t="s">
        <v>208</v>
      </c>
      <c r="C10" s="51"/>
      <c r="D10" s="51"/>
      <c r="E10" s="51"/>
      <c r="F10" s="51"/>
      <c r="G10" s="493" t="s">
        <v>103</v>
      </c>
      <c r="H10" s="493"/>
      <c r="I10" s="142"/>
      <c r="J10" s="526"/>
      <c r="K10" s="147"/>
    </row>
    <row r="11" spans="1:11" ht="16.95" customHeight="1" x14ac:dyDescent="0.3">
      <c r="A11" s="52" t="s">
        <v>115</v>
      </c>
      <c r="B11" s="501"/>
      <c r="C11" s="51"/>
      <c r="D11" s="51"/>
      <c r="E11" s="51"/>
      <c r="F11" s="51"/>
      <c r="G11" s="493" t="s">
        <v>103</v>
      </c>
      <c r="H11" s="493"/>
      <c r="I11" s="142"/>
      <c r="J11" s="526"/>
      <c r="K11" s="147"/>
    </row>
    <row r="12" spans="1:11" ht="18.600000000000001" customHeight="1" x14ac:dyDescent="0.3">
      <c r="A12" s="52" t="s">
        <v>116</v>
      </c>
      <c r="B12" s="501"/>
      <c r="C12" s="51"/>
      <c r="D12" s="51"/>
      <c r="E12" s="51"/>
      <c r="F12" s="51"/>
      <c r="G12" s="493" t="s">
        <v>103</v>
      </c>
      <c r="H12" s="493"/>
      <c r="I12" s="142"/>
      <c r="J12" s="526"/>
      <c r="K12" s="147"/>
    </row>
    <row r="13" spans="1:11" ht="16.95" customHeight="1" x14ac:dyDescent="0.3">
      <c r="A13" s="52" t="s">
        <v>143</v>
      </c>
      <c r="B13" s="501"/>
      <c r="C13" s="51"/>
      <c r="D13" s="51"/>
      <c r="E13" s="51"/>
      <c r="F13" s="51"/>
      <c r="G13" s="493" t="s">
        <v>103</v>
      </c>
      <c r="H13" s="493"/>
      <c r="I13" s="414"/>
      <c r="J13" s="526"/>
      <c r="K13" s="147"/>
    </row>
    <row r="14" spans="1:11" ht="16.95" customHeight="1" x14ac:dyDescent="0.3">
      <c r="A14" s="211" t="s">
        <v>108</v>
      </c>
      <c r="B14" s="208"/>
      <c r="C14" s="210"/>
      <c r="D14" s="210"/>
      <c r="E14" s="210"/>
      <c r="F14" s="210"/>
      <c r="G14" s="208"/>
      <c r="H14" s="208"/>
      <c r="I14" s="208"/>
      <c r="J14" s="208"/>
      <c r="K14" s="208"/>
    </row>
    <row r="15" spans="1:11" ht="16.95" customHeight="1" x14ac:dyDescent="0.3">
      <c r="A15" s="52" t="s">
        <v>114</v>
      </c>
      <c r="B15" s="501" t="s">
        <v>209</v>
      </c>
      <c r="C15" s="51"/>
      <c r="D15" s="51"/>
      <c r="E15" s="51"/>
      <c r="F15" s="51"/>
      <c r="G15" s="493" t="s">
        <v>103</v>
      </c>
      <c r="H15" s="493"/>
      <c r="I15" s="142"/>
      <c r="J15" s="526"/>
      <c r="K15" s="147"/>
    </row>
    <row r="16" spans="1:11" ht="16.2" customHeight="1" x14ac:dyDescent="0.3">
      <c r="A16" s="52" t="s">
        <v>115</v>
      </c>
      <c r="B16" s="501"/>
      <c r="C16" s="51"/>
      <c r="D16" s="51"/>
      <c r="E16" s="51"/>
      <c r="F16" s="51"/>
      <c r="G16" s="493" t="s">
        <v>103</v>
      </c>
      <c r="H16" s="493"/>
      <c r="I16" s="142"/>
      <c r="J16" s="526"/>
      <c r="K16" s="147"/>
    </row>
    <row r="17" spans="1:11" ht="16.2" customHeight="1" x14ac:dyDescent="0.3">
      <c r="A17" s="52" t="s">
        <v>116</v>
      </c>
      <c r="B17" s="501"/>
      <c r="C17" s="51"/>
      <c r="D17" s="51"/>
      <c r="E17" s="51"/>
      <c r="F17" s="51"/>
      <c r="G17" s="493" t="s">
        <v>103</v>
      </c>
      <c r="H17" s="493"/>
      <c r="I17" s="142"/>
      <c r="J17" s="526"/>
      <c r="K17" s="147"/>
    </row>
    <row r="18" spans="1:11" ht="12.6" customHeight="1" x14ac:dyDescent="0.3">
      <c r="A18" s="52" t="s">
        <v>143</v>
      </c>
      <c r="B18" s="501"/>
      <c r="C18" s="51"/>
      <c r="D18" s="51"/>
      <c r="E18" s="51"/>
      <c r="F18" s="51"/>
      <c r="G18" s="493" t="s">
        <v>103</v>
      </c>
      <c r="H18" s="493"/>
      <c r="I18" s="415"/>
      <c r="J18" s="526"/>
      <c r="K18" s="147"/>
    </row>
    <row r="19" spans="1:11" ht="12.6" customHeight="1" x14ac:dyDescent="0.25"/>
    <row r="20" spans="1:11" ht="34.200000000000003" customHeight="1" x14ac:dyDescent="0.25">
      <c r="A20" s="502" t="s">
        <v>0</v>
      </c>
      <c r="B20" s="503"/>
      <c r="C20" s="503"/>
      <c r="D20" s="503"/>
      <c r="E20" s="503"/>
      <c r="F20" s="504"/>
    </row>
    <row r="21" spans="1:11" ht="26.4" customHeight="1" x14ac:dyDescent="0.25">
      <c r="A21" s="228" t="s">
        <v>6</v>
      </c>
      <c r="B21" s="131" t="s">
        <v>7</v>
      </c>
      <c r="C21" s="413" t="s">
        <v>8</v>
      </c>
      <c r="D21" s="413" t="s">
        <v>9</v>
      </c>
      <c r="E21" s="133" t="s">
        <v>10</v>
      </c>
      <c r="F21" s="413" t="s">
        <v>11</v>
      </c>
      <c r="G21" s="410" t="s">
        <v>156</v>
      </c>
      <c r="H21" s="237" t="s">
        <v>157</v>
      </c>
    </row>
    <row r="22" spans="1:11" ht="14.4" x14ac:dyDescent="0.3">
      <c r="A22" s="207" t="s">
        <v>16</v>
      </c>
      <c r="B22" s="207"/>
      <c r="C22" s="207"/>
      <c r="D22" s="207"/>
      <c r="E22" s="207"/>
      <c r="F22" s="207"/>
      <c r="G22" s="207"/>
      <c r="H22" s="207"/>
      <c r="I22" s="208"/>
      <c r="J22" s="285"/>
      <c r="K22" s="285"/>
    </row>
    <row r="23" spans="1:11" ht="30" customHeight="1" x14ac:dyDescent="0.25">
      <c r="A23" s="538" t="s">
        <v>68</v>
      </c>
      <c r="B23" s="540" t="s">
        <v>17</v>
      </c>
      <c r="C23" s="542" t="s">
        <v>18</v>
      </c>
      <c r="D23" s="33" t="s">
        <v>19</v>
      </c>
      <c r="E23" s="33" t="s">
        <v>14</v>
      </c>
      <c r="F23" s="111" t="s">
        <v>15</v>
      </c>
      <c r="G23" s="404" t="s">
        <v>19</v>
      </c>
      <c r="H23" s="404">
        <v>25</v>
      </c>
      <c r="I23" s="463">
        <v>24.6</v>
      </c>
      <c r="J23" s="214"/>
      <c r="K23" s="215"/>
    </row>
    <row r="24" spans="1:11" ht="28.2" customHeight="1" x14ac:dyDescent="0.25">
      <c r="A24" s="539"/>
      <c r="B24" s="541"/>
      <c r="C24" s="543"/>
      <c r="D24" s="33" t="s">
        <v>19</v>
      </c>
      <c r="E24" s="232" t="s">
        <v>204</v>
      </c>
      <c r="F24" s="33" t="s">
        <v>15</v>
      </c>
      <c r="G24" s="404" t="s">
        <v>19</v>
      </c>
      <c r="H24" s="404">
        <v>5</v>
      </c>
      <c r="I24" s="488" t="s">
        <v>19</v>
      </c>
      <c r="J24" s="214"/>
      <c r="K24" s="215"/>
    </row>
    <row r="25" spans="1:11" ht="14.4" x14ac:dyDescent="0.25">
      <c r="A25" s="18" t="s">
        <v>69</v>
      </c>
      <c r="B25" s="8" t="s">
        <v>20</v>
      </c>
      <c r="C25" s="33" t="s">
        <v>18</v>
      </c>
      <c r="D25" s="33" t="s">
        <v>19</v>
      </c>
      <c r="E25" s="33" t="s">
        <v>14</v>
      </c>
      <c r="F25" s="33" t="s">
        <v>15</v>
      </c>
      <c r="G25" s="404" t="s">
        <v>19</v>
      </c>
      <c r="H25" s="404">
        <v>20</v>
      </c>
      <c r="I25" s="463">
        <v>8.5</v>
      </c>
      <c r="J25" s="155"/>
      <c r="K25" s="226"/>
    </row>
    <row r="26" spans="1:11" ht="30" customHeight="1" x14ac:dyDescent="0.25">
      <c r="A26" s="538" t="s">
        <v>97</v>
      </c>
      <c r="B26" s="540" t="s">
        <v>22</v>
      </c>
      <c r="C26" s="542" t="s">
        <v>18</v>
      </c>
      <c r="D26" s="33" t="s">
        <v>19</v>
      </c>
      <c r="E26" s="33" t="s">
        <v>14</v>
      </c>
      <c r="F26" s="33" t="s">
        <v>15</v>
      </c>
      <c r="G26" s="404">
        <v>110</v>
      </c>
      <c r="H26" s="404" t="s">
        <v>19</v>
      </c>
      <c r="I26" s="463">
        <v>137</v>
      </c>
      <c r="J26" s="155"/>
      <c r="K26" s="215"/>
    </row>
    <row r="27" spans="1:11" ht="15" customHeight="1" x14ac:dyDescent="0.25">
      <c r="A27" s="539"/>
      <c r="B27" s="541"/>
      <c r="C27" s="543"/>
      <c r="D27" s="395" t="s">
        <v>19</v>
      </c>
      <c r="E27" s="33" t="s">
        <v>14</v>
      </c>
      <c r="F27" s="33" t="s">
        <v>15</v>
      </c>
      <c r="G27" s="404">
        <v>75</v>
      </c>
      <c r="H27" s="404" t="s">
        <v>19</v>
      </c>
      <c r="I27" s="489">
        <v>93.8</v>
      </c>
      <c r="J27" s="155"/>
      <c r="K27" s="215"/>
    </row>
    <row r="28" spans="1:11" ht="31.95" customHeight="1" x14ac:dyDescent="0.25">
      <c r="A28" s="57" t="s">
        <v>24</v>
      </c>
      <c r="B28" s="58" t="s">
        <v>25</v>
      </c>
      <c r="C28" s="36" t="s">
        <v>26</v>
      </c>
      <c r="D28" s="395" t="s">
        <v>19</v>
      </c>
      <c r="E28" s="36" t="s">
        <v>15</v>
      </c>
      <c r="F28" s="395" t="s">
        <v>19</v>
      </c>
      <c r="G28" s="404">
        <v>0.45</v>
      </c>
      <c r="H28" s="404" t="s">
        <v>19</v>
      </c>
      <c r="I28" s="488" t="s">
        <v>19</v>
      </c>
      <c r="J28" s="155"/>
      <c r="K28" s="215"/>
    </row>
    <row r="29" spans="1:11" ht="14.4" x14ac:dyDescent="0.3">
      <c r="A29" s="207" t="s">
        <v>27</v>
      </c>
      <c r="B29" s="207"/>
      <c r="C29" s="207"/>
      <c r="D29" s="207"/>
      <c r="E29" s="207"/>
      <c r="F29" s="207"/>
      <c r="G29" s="207"/>
      <c r="H29" s="207"/>
      <c r="I29" s="207"/>
      <c r="J29" s="208"/>
      <c r="K29" s="208"/>
    </row>
    <row r="30" spans="1:11" ht="22.95" customHeight="1" x14ac:dyDescent="0.3">
      <c r="A30" s="585" t="s">
        <v>337</v>
      </c>
      <c r="B30" s="587" t="s">
        <v>28</v>
      </c>
      <c r="C30" s="434" t="s">
        <v>18</v>
      </c>
      <c r="D30" s="434" t="s">
        <v>19</v>
      </c>
      <c r="E30" s="434" t="s">
        <v>14</v>
      </c>
      <c r="F30" s="435" t="s">
        <v>15</v>
      </c>
      <c r="G30" s="436" t="s">
        <v>19</v>
      </c>
      <c r="H30" s="436">
        <v>18</v>
      </c>
      <c r="I30" s="213">
        <v>7.7</v>
      </c>
      <c r="J30" s="439"/>
      <c r="K30" s="447"/>
    </row>
    <row r="31" spans="1:11" ht="24.6" customHeight="1" x14ac:dyDescent="0.3">
      <c r="A31" s="586"/>
      <c r="B31" s="588"/>
      <c r="C31" s="445"/>
      <c r="D31" s="445"/>
      <c r="E31" s="445"/>
      <c r="F31" s="446"/>
      <c r="G31" s="436" t="s">
        <v>19</v>
      </c>
      <c r="H31" s="436">
        <v>18</v>
      </c>
      <c r="I31" s="213">
        <v>7.7</v>
      </c>
      <c r="J31" s="439"/>
      <c r="K31" s="447"/>
    </row>
    <row r="32" spans="1:11" ht="14.4" x14ac:dyDescent="0.3">
      <c r="A32" s="209" t="s">
        <v>29</v>
      </c>
      <c r="B32" s="209"/>
      <c r="C32" s="209"/>
      <c r="D32" s="209"/>
      <c r="E32" s="209"/>
      <c r="F32" s="209"/>
      <c r="G32" s="209"/>
      <c r="H32" s="209"/>
      <c r="I32" s="209"/>
      <c r="J32" s="208"/>
      <c r="K32" s="208"/>
    </row>
    <row r="33" spans="1:11" ht="14.4" x14ac:dyDescent="0.3">
      <c r="A33" s="5" t="s">
        <v>100</v>
      </c>
      <c r="B33" s="4" t="s">
        <v>30</v>
      </c>
      <c r="C33" s="26" t="s">
        <v>31</v>
      </c>
      <c r="D33" s="26" t="s">
        <v>31</v>
      </c>
      <c r="E33" s="26" t="s">
        <v>14</v>
      </c>
      <c r="F33" s="33" t="s">
        <v>15</v>
      </c>
      <c r="G33" s="404" t="s">
        <v>19</v>
      </c>
      <c r="H33" s="404">
        <v>5</v>
      </c>
      <c r="I33" s="213">
        <v>0.45</v>
      </c>
      <c r="J33" s="223"/>
      <c r="K33" s="226"/>
    </row>
    <row r="34" spans="1:11" ht="15.75" customHeight="1" x14ac:dyDescent="0.3">
      <c r="A34" s="209" t="s">
        <v>32</v>
      </c>
      <c r="B34" s="209"/>
      <c r="C34" s="209"/>
      <c r="D34" s="209"/>
      <c r="E34" s="209"/>
      <c r="F34" s="209"/>
      <c r="G34" s="210"/>
      <c r="H34" s="210"/>
      <c r="I34" s="210"/>
      <c r="J34" s="208"/>
      <c r="K34" s="208"/>
    </row>
    <row r="35" spans="1:11" ht="15" customHeight="1" x14ac:dyDescent="0.3">
      <c r="A35" s="50" t="s">
        <v>74</v>
      </c>
      <c r="B35" s="44" t="s">
        <v>33</v>
      </c>
      <c r="C35" s="54" t="s">
        <v>13</v>
      </c>
      <c r="D35" s="54" t="s">
        <v>13</v>
      </c>
      <c r="E35" s="54" t="s">
        <v>14</v>
      </c>
      <c r="F35" s="234" t="s">
        <v>15</v>
      </c>
      <c r="G35" s="580" t="s">
        <v>34</v>
      </c>
      <c r="H35" s="580"/>
      <c r="I35" s="472" t="s">
        <v>34</v>
      </c>
      <c r="J35" s="223"/>
      <c r="K35" s="224"/>
    </row>
    <row r="36" spans="1:11" ht="14.4" x14ac:dyDescent="0.3">
      <c r="A36" s="50" t="s">
        <v>75</v>
      </c>
      <c r="B36" s="44" t="s">
        <v>35</v>
      </c>
      <c r="C36" s="54" t="s">
        <v>31</v>
      </c>
      <c r="D36" s="54" t="s">
        <v>31</v>
      </c>
      <c r="E36" s="54" t="s">
        <v>14</v>
      </c>
      <c r="F36" s="234" t="s">
        <v>15</v>
      </c>
      <c r="G36" s="396">
        <v>50</v>
      </c>
      <c r="H36" s="404" t="s">
        <v>19</v>
      </c>
      <c r="I36" s="213">
        <v>68.7</v>
      </c>
      <c r="J36" s="223"/>
      <c r="K36" s="226"/>
    </row>
    <row r="37" spans="1:11" ht="14.4" x14ac:dyDescent="0.3">
      <c r="A37" s="50" t="s">
        <v>76</v>
      </c>
      <c r="B37" s="44" t="s">
        <v>36</v>
      </c>
      <c r="C37" s="54" t="s">
        <v>31</v>
      </c>
      <c r="D37" s="54" t="s">
        <v>19</v>
      </c>
      <c r="E37" s="54" t="s">
        <v>14</v>
      </c>
      <c r="F37" s="234" t="s">
        <v>15</v>
      </c>
      <c r="G37" s="229" t="s">
        <v>19</v>
      </c>
      <c r="H37" s="396">
        <v>10</v>
      </c>
      <c r="I37" s="213">
        <v>5</v>
      </c>
      <c r="J37" s="223"/>
      <c r="K37" s="226"/>
    </row>
    <row r="38" spans="1:11" ht="15.75" customHeight="1" x14ac:dyDescent="0.3">
      <c r="A38" s="209" t="s">
        <v>37</v>
      </c>
      <c r="B38" s="209"/>
      <c r="C38" s="209"/>
      <c r="D38" s="209"/>
      <c r="E38" s="209"/>
      <c r="F38" s="209"/>
      <c r="G38" s="208"/>
      <c r="H38" s="208"/>
      <c r="I38" s="207"/>
      <c r="J38" s="207"/>
      <c r="K38" s="207"/>
    </row>
    <row r="39" spans="1:11" ht="29.4" customHeight="1" x14ac:dyDescent="0.3">
      <c r="A39" s="571" t="s">
        <v>218</v>
      </c>
      <c r="B39" s="573" t="s">
        <v>38</v>
      </c>
      <c r="C39" s="54" t="s">
        <v>31</v>
      </c>
      <c r="D39" s="54" t="s">
        <v>31</v>
      </c>
      <c r="E39" s="54" t="s">
        <v>14</v>
      </c>
      <c r="F39" s="234" t="s">
        <v>15</v>
      </c>
      <c r="G39" s="493" t="s">
        <v>103</v>
      </c>
      <c r="H39" s="493"/>
      <c r="I39" s="235"/>
      <c r="J39" s="144"/>
      <c r="K39" s="144"/>
    </row>
    <row r="40" spans="1:11" ht="27" customHeight="1" x14ac:dyDescent="0.3">
      <c r="A40" s="572"/>
      <c r="B40" s="574"/>
      <c r="C40" s="54"/>
      <c r="D40" s="54"/>
      <c r="E40" s="54"/>
      <c r="F40" s="234"/>
      <c r="G40" s="493" t="s">
        <v>103</v>
      </c>
      <c r="H40" s="493"/>
      <c r="I40" s="235"/>
      <c r="J40" s="144"/>
      <c r="K40" s="144"/>
    </row>
    <row r="41" spans="1:11" ht="19.2" customHeight="1" x14ac:dyDescent="0.3">
      <c r="A41" s="50" t="s">
        <v>101</v>
      </c>
      <c r="B41" s="44" t="s">
        <v>39</v>
      </c>
      <c r="C41" s="54" t="s">
        <v>31</v>
      </c>
      <c r="D41" s="54" t="s">
        <v>31</v>
      </c>
      <c r="E41" s="54" t="s">
        <v>14</v>
      </c>
      <c r="F41" s="234" t="s">
        <v>15</v>
      </c>
      <c r="G41" s="229" t="s">
        <v>19</v>
      </c>
      <c r="H41" s="396">
        <v>10</v>
      </c>
      <c r="I41" s="487" t="s">
        <v>19</v>
      </c>
      <c r="J41" s="29"/>
      <c r="K41" s="76"/>
    </row>
    <row r="42" spans="1:11" ht="30" customHeight="1" x14ac:dyDescent="0.3">
      <c r="A42" s="575" t="s">
        <v>80</v>
      </c>
      <c r="B42" s="573" t="s">
        <v>40</v>
      </c>
      <c r="C42" s="554" t="s">
        <v>13</v>
      </c>
      <c r="D42" s="553" t="s">
        <v>41</v>
      </c>
      <c r="E42" s="54" t="s">
        <v>14</v>
      </c>
      <c r="F42" s="234" t="s">
        <v>15</v>
      </c>
      <c r="G42" s="396">
        <v>85</v>
      </c>
      <c r="H42" s="396" t="s">
        <v>19</v>
      </c>
      <c r="I42" s="213">
        <v>100</v>
      </c>
      <c r="J42" s="38"/>
      <c r="K42" s="135"/>
    </row>
    <row r="43" spans="1:11" ht="15.75" customHeight="1" x14ac:dyDescent="0.3">
      <c r="A43" s="576"/>
      <c r="B43" s="579"/>
      <c r="C43" s="543"/>
      <c r="D43" s="543"/>
      <c r="E43" s="54" t="s">
        <v>14</v>
      </c>
      <c r="F43" s="234" t="s">
        <v>15</v>
      </c>
      <c r="G43" s="47">
        <v>70</v>
      </c>
      <c r="H43" s="396" t="s">
        <v>19</v>
      </c>
      <c r="I43" s="213">
        <v>100</v>
      </c>
      <c r="J43" s="38"/>
      <c r="K43" s="135"/>
    </row>
    <row r="44" spans="1:11" ht="15.75" customHeight="1" x14ac:dyDescent="0.3">
      <c r="A44" s="209" t="s">
        <v>42</v>
      </c>
      <c r="B44" s="209"/>
      <c r="C44" s="209"/>
      <c r="D44" s="209"/>
      <c r="E44" s="209"/>
      <c r="F44" s="209"/>
      <c r="G44" s="207"/>
      <c r="H44" s="207"/>
      <c r="I44" s="209"/>
      <c r="J44" s="210"/>
      <c r="K44" s="210"/>
    </row>
    <row r="45" spans="1:11" ht="28.8" x14ac:dyDescent="0.25">
      <c r="A45" s="107" t="s">
        <v>102</v>
      </c>
      <c r="B45" s="43" t="s">
        <v>43</v>
      </c>
      <c r="C45" s="49" t="s">
        <v>13</v>
      </c>
      <c r="D45" s="56" t="s">
        <v>41</v>
      </c>
      <c r="E45" s="49" t="s">
        <v>14</v>
      </c>
      <c r="F45" s="49" t="s">
        <v>15</v>
      </c>
      <c r="G45" s="55">
        <v>45</v>
      </c>
      <c r="H45" s="396" t="s">
        <v>19</v>
      </c>
      <c r="I45" s="213">
        <v>47</v>
      </c>
      <c r="J45" s="471"/>
      <c r="K45" s="151"/>
    </row>
    <row r="46" spans="1:11" ht="14.4" x14ac:dyDescent="0.3">
      <c r="A46" s="209" t="s">
        <v>44</v>
      </c>
      <c r="B46" s="209"/>
      <c r="C46" s="209"/>
      <c r="D46" s="209"/>
      <c r="E46" s="209"/>
      <c r="F46" s="209"/>
      <c r="G46" s="209"/>
      <c r="H46" s="209"/>
      <c r="I46" s="209"/>
      <c r="J46" s="208"/>
      <c r="K46" s="208"/>
    </row>
    <row r="47" spans="1:11" ht="60.6" customHeight="1" x14ac:dyDescent="0.25">
      <c r="A47" s="571" t="s">
        <v>126</v>
      </c>
      <c r="B47" s="43" t="s">
        <v>45</v>
      </c>
      <c r="C47" s="553" t="s">
        <v>46</v>
      </c>
      <c r="D47" s="554" t="s">
        <v>19</v>
      </c>
      <c r="E47" s="554" t="s">
        <v>19</v>
      </c>
      <c r="F47" s="556" t="s">
        <v>47</v>
      </c>
      <c r="G47" s="577" t="s">
        <v>103</v>
      </c>
      <c r="H47" s="578"/>
      <c r="I47" s="490" t="s">
        <v>19</v>
      </c>
      <c r="J47" s="419"/>
      <c r="K47" s="491"/>
    </row>
    <row r="48" spans="1:11" ht="28.95" customHeight="1" x14ac:dyDescent="0.25">
      <c r="A48" s="572"/>
      <c r="B48" s="43" t="s">
        <v>183</v>
      </c>
      <c r="C48" s="543"/>
      <c r="D48" s="555"/>
      <c r="E48" s="555"/>
      <c r="F48" s="557"/>
      <c r="G48" s="55">
        <v>4</v>
      </c>
      <c r="H48" s="55" t="s">
        <v>19</v>
      </c>
      <c r="I48" s="488" t="s">
        <v>351</v>
      </c>
      <c r="J48" s="419"/>
      <c r="K48" s="491"/>
    </row>
    <row r="49" spans="1:11" ht="17.399999999999999" customHeight="1" x14ac:dyDescent="0.3">
      <c r="A49" s="122"/>
      <c r="B49" s="123"/>
      <c r="C49" s="124"/>
      <c r="D49" s="125"/>
      <c r="E49" s="125"/>
      <c r="F49" s="124"/>
      <c r="G49" s="126"/>
      <c r="H49" s="126"/>
      <c r="I49" s="126"/>
    </row>
    <row r="50" spans="1:11" ht="36.6" customHeight="1" x14ac:dyDescent="0.25">
      <c r="A50" s="494" t="s">
        <v>331</v>
      </c>
      <c r="B50" s="494"/>
      <c r="C50" s="494"/>
      <c r="D50" s="494"/>
      <c r="E50" s="494"/>
      <c r="F50" s="494"/>
      <c r="G50" s="126"/>
      <c r="H50" s="126"/>
      <c r="I50" s="126"/>
    </row>
    <row r="51" spans="1:11" ht="20.399999999999999" customHeight="1" x14ac:dyDescent="0.25">
      <c r="A51" s="131" t="s">
        <v>6</v>
      </c>
      <c r="B51" s="131" t="s">
        <v>7</v>
      </c>
      <c r="C51" s="413" t="s">
        <v>8</v>
      </c>
      <c r="D51" s="413" t="s">
        <v>9</v>
      </c>
      <c r="E51" s="133" t="s">
        <v>10</v>
      </c>
      <c r="F51" s="413" t="s">
        <v>11</v>
      </c>
      <c r="G51" s="410" t="s">
        <v>156</v>
      </c>
      <c r="H51" s="237" t="s">
        <v>157</v>
      </c>
      <c r="I51" s="523" t="s">
        <v>352</v>
      </c>
      <c r="J51" s="523"/>
      <c r="K51" s="523"/>
    </row>
    <row r="52" spans="1:11" ht="48" customHeight="1" x14ac:dyDescent="0.3">
      <c r="A52" s="130" t="s">
        <v>127</v>
      </c>
      <c r="B52" s="506" t="s">
        <v>184</v>
      </c>
      <c r="C52" s="411"/>
      <c r="D52" s="399"/>
      <c r="E52" s="399"/>
      <c r="F52" s="411"/>
      <c r="G52" s="495" t="s">
        <v>138</v>
      </c>
      <c r="H52" s="495"/>
      <c r="I52" s="213">
        <v>75</v>
      </c>
      <c r="J52" s="53"/>
      <c r="K52" s="53"/>
    </row>
    <row r="53" spans="1:11" ht="40.950000000000003" customHeight="1" x14ac:dyDescent="0.3">
      <c r="A53" s="407" t="s">
        <v>128</v>
      </c>
      <c r="B53" s="507"/>
      <c r="C53" s="411"/>
      <c r="D53" s="399"/>
      <c r="E53" s="399"/>
      <c r="F53" s="411"/>
      <c r="G53" s="404" t="s">
        <v>139</v>
      </c>
      <c r="H53" s="404" t="s">
        <v>19</v>
      </c>
      <c r="I53" s="213">
        <v>16344</v>
      </c>
      <c r="J53" s="53"/>
      <c r="K53" s="53"/>
    </row>
    <row r="54" spans="1:11" ht="32.4" customHeight="1" x14ac:dyDescent="0.3">
      <c r="A54" s="407" t="s">
        <v>129</v>
      </c>
      <c r="B54" s="507"/>
      <c r="C54" s="411"/>
      <c r="D54" s="399"/>
      <c r="E54" s="399"/>
      <c r="F54" s="411"/>
      <c r="G54" s="404" t="s">
        <v>335</v>
      </c>
      <c r="H54" s="404" t="s">
        <v>336</v>
      </c>
      <c r="I54" s="145">
        <v>3.4</v>
      </c>
      <c r="J54" s="53"/>
      <c r="K54" s="53"/>
    </row>
    <row r="55" spans="1:11" ht="28.95" customHeight="1" x14ac:dyDescent="0.3">
      <c r="A55" s="407" t="s">
        <v>130</v>
      </c>
      <c r="B55" s="507"/>
      <c r="C55" s="411"/>
      <c r="D55" s="399"/>
      <c r="E55" s="399"/>
      <c r="F55" s="411"/>
      <c r="G55" s="404" t="s">
        <v>212</v>
      </c>
      <c r="H55" s="404" t="s">
        <v>213</v>
      </c>
      <c r="I55" s="145">
        <v>4.8</v>
      </c>
      <c r="J55" s="53"/>
      <c r="K55" s="53"/>
    </row>
    <row r="56" spans="1:11" ht="16.2" customHeight="1" x14ac:dyDescent="0.3">
      <c r="A56" s="407" t="s">
        <v>131</v>
      </c>
      <c r="B56" s="129" t="s">
        <v>136</v>
      </c>
      <c r="C56" s="411"/>
      <c r="D56" s="399"/>
      <c r="E56" s="399"/>
      <c r="F56" s="411"/>
      <c r="G56" s="238">
        <v>4</v>
      </c>
      <c r="H56" s="404">
        <v>6</v>
      </c>
      <c r="I56" s="145">
        <v>4.4000000000000004</v>
      </c>
      <c r="J56" s="53"/>
      <c r="K56" s="53"/>
    </row>
    <row r="57" spans="1:11" ht="18.600000000000001" customHeight="1" x14ac:dyDescent="0.3">
      <c r="A57" s="407" t="s">
        <v>132</v>
      </c>
      <c r="B57" s="400" t="s">
        <v>118</v>
      </c>
      <c r="C57" s="411"/>
      <c r="D57" s="399"/>
      <c r="E57" s="399"/>
      <c r="F57" s="411"/>
      <c r="G57" s="404">
        <v>15</v>
      </c>
      <c r="H57" s="404" t="s">
        <v>19</v>
      </c>
      <c r="I57" s="213">
        <v>15.2</v>
      </c>
      <c r="J57" s="53"/>
      <c r="K57" s="53"/>
    </row>
    <row r="58" spans="1:11" ht="12.6" customHeight="1" x14ac:dyDescent="0.3">
      <c r="A58" s="407" t="s">
        <v>133</v>
      </c>
      <c r="B58" s="400" t="s">
        <v>118</v>
      </c>
      <c r="C58" s="411"/>
      <c r="D58" s="399"/>
      <c r="E58" s="399"/>
      <c r="F58" s="411"/>
      <c r="G58" s="404">
        <v>65</v>
      </c>
      <c r="H58" s="404">
        <v>75</v>
      </c>
      <c r="I58" s="145">
        <v>70.900000000000006</v>
      </c>
      <c r="J58" s="53"/>
      <c r="K58" s="53"/>
    </row>
    <row r="59" spans="1:11" ht="12.6" customHeight="1" x14ac:dyDescent="0.3">
      <c r="A59" s="407" t="s">
        <v>134</v>
      </c>
      <c r="B59" s="400" t="s">
        <v>118</v>
      </c>
      <c r="C59" s="411"/>
      <c r="D59" s="399"/>
      <c r="E59" s="399"/>
      <c r="F59" s="411"/>
      <c r="G59" s="404">
        <v>0.8</v>
      </c>
      <c r="H59" s="404">
        <v>1.2</v>
      </c>
      <c r="I59" s="484">
        <v>1.2</v>
      </c>
      <c r="J59" s="53"/>
      <c r="K59" s="53"/>
    </row>
    <row r="60" spans="1:11" ht="32.4" customHeight="1" x14ac:dyDescent="0.3">
      <c r="A60" s="407" t="s">
        <v>214</v>
      </c>
      <c r="B60" s="400" t="s">
        <v>111</v>
      </c>
      <c r="C60" s="411"/>
      <c r="D60" s="399"/>
      <c r="E60" s="399"/>
      <c r="F60" s="411"/>
      <c r="G60" s="495" t="s">
        <v>142</v>
      </c>
      <c r="H60" s="495"/>
      <c r="I60" s="145">
        <v>0.26200000000000001</v>
      </c>
      <c r="J60" s="53"/>
      <c r="K60" s="53"/>
    </row>
    <row r="61" spans="1:11" ht="32.4" customHeight="1" x14ac:dyDescent="0.3">
      <c r="A61" s="407" t="s">
        <v>205</v>
      </c>
      <c r="B61" s="400" t="s">
        <v>19</v>
      </c>
      <c r="C61" s="411"/>
      <c r="D61" s="399"/>
      <c r="E61" s="399"/>
      <c r="F61" s="411"/>
      <c r="G61" s="404">
        <v>0.6</v>
      </c>
      <c r="H61" s="404">
        <v>0.75</v>
      </c>
      <c r="I61" s="429"/>
      <c r="J61" s="53"/>
      <c r="K61" s="53"/>
    </row>
    <row r="62" spans="1:11" ht="32.4" customHeight="1" x14ac:dyDescent="0.3">
      <c r="A62" s="407" t="s">
        <v>206</v>
      </c>
      <c r="B62" s="400" t="s">
        <v>19</v>
      </c>
      <c r="C62" s="411"/>
      <c r="D62" s="399"/>
      <c r="E62" s="399"/>
      <c r="F62" s="411"/>
      <c r="G62" s="404">
        <v>0.35</v>
      </c>
      <c r="H62" s="404">
        <v>0.5</v>
      </c>
      <c r="I62" s="429"/>
      <c r="J62" s="53"/>
      <c r="K62" s="53"/>
    </row>
    <row r="63" spans="1:11" ht="29.4" customHeight="1" x14ac:dyDescent="0.3">
      <c r="A63" s="407" t="s">
        <v>207</v>
      </c>
      <c r="B63" s="400" t="s">
        <v>19</v>
      </c>
      <c r="C63" s="411"/>
      <c r="D63" s="399"/>
      <c r="E63" s="399"/>
      <c r="F63" s="411"/>
      <c r="G63" s="404">
        <v>0.35</v>
      </c>
      <c r="H63" s="404">
        <v>0.5</v>
      </c>
      <c r="I63" s="429"/>
      <c r="J63" s="53"/>
      <c r="K63" s="53"/>
    </row>
    <row r="64" spans="1:11" ht="19.95" customHeight="1" x14ac:dyDescent="0.3">
      <c r="A64" s="407" t="s">
        <v>135</v>
      </c>
      <c r="B64" s="400" t="s">
        <v>137</v>
      </c>
      <c r="C64" s="411"/>
      <c r="D64" s="399"/>
      <c r="E64" s="399"/>
      <c r="F64" s="411"/>
      <c r="G64" s="388">
        <v>7.5</v>
      </c>
      <c r="H64" s="404" t="s">
        <v>19</v>
      </c>
      <c r="I64" s="213">
        <v>9.93</v>
      </c>
      <c r="J64" s="53"/>
      <c r="K64" s="53"/>
    </row>
    <row r="65" spans="1:11" ht="15.6" customHeight="1" x14ac:dyDescent="0.3">
      <c r="A65" s="122"/>
      <c r="B65" s="123"/>
      <c r="C65" s="124"/>
      <c r="D65" s="125"/>
      <c r="E65" s="125"/>
      <c r="F65" s="124"/>
      <c r="G65" s="126"/>
      <c r="H65" s="126"/>
      <c r="I65" s="126"/>
    </row>
    <row r="66" spans="1:11" ht="18.600000000000001" customHeight="1" x14ac:dyDescent="0.3">
      <c r="A66" s="500" t="s">
        <v>52</v>
      </c>
      <c r="B66" s="500"/>
      <c r="C66" s="500"/>
      <c r="D66" s="500"/>
      <c r="E66" s="500"/>
      <c r="F66" s="7"/>
      <c r="G66" s="7"/>
      <c r="H66" s="7"/>
      <c r="I66" s="7"/>
    </row>
    <row r="67" spans="1:11" ht="28.95" customHeight="1" x14ac:dyDescent="0.3">
      <c r="A67" s="115" t="s">
        <v>6</v>
      </c>
      <c r="B67" s="115" t="s">
        <v>7</v>
      </c>
      <c r="C67" s="115" t="s">
        <v>8</v>
      </c>
      <c r="D67" s="115" t="s">
        <v>9</v>
      </c>
      <c r="E67" s="116" t="s">
        <v>10</v>
      </c>
      <c r="F67" s="117"/>
      <c r="G67" s="382" t="s">
        <v>156</v>
      </c>
      <c r="H67" s="383" t="s">
        <v>157</v>
      </c>
      <c r="I67" s="117"/>
    </row>
    <row r="68" spans="1:11" ht="28.95" customHeight="1" x14ac:dyDescent="0.3">
      <c r="A68" s="403" t="s">
        <v>53</v>
      </c>
      <c r="B68" s="409" t="s">
        <v>54</v>
      </c>
      <c r="C68" s="295" t="s">
        <v>49</v>
      </c>
      <c r="D68" s="295" t="s">
        <v>14</v>
      </c>
      <c r="E68" s="295" t="s">
        <v>47</v>
      </c>
      <c r="F68" s="106" t="s">
        <v>47</v>
      </c>
      <c r="G68" s="405">
        <v>80</v>
      </c>
      <c r="H68" s="405" t="s">
        <v>19</v>
      </c>
      <c r="I68" s="213">
        <v>79.05</v>
      </c>
      <c r="J68" s="53"/>
      <c r="K68" s="53"/>
    </row>
    <row r="69" spans="1:11" ht="42.6" customHeight="1" x14ac:dyDescent="0.25">
      <c r="A69" s="505" t="s">
        <v>122</v>
      </c>
      <c r="B69" s="508" t="s">
        <v>55</v>
      </c>
      <c r="C69" s="112" t="s">
        <v>19</v>
      </c>
      <c r="D69" s="409" t="s">
        <v>49</v>
      </c>
      <c r="E69" s="409"/>
      <c r="F69" s="409" t="s">
        <v>19</v>
      </c>
      <c r="G69" s="405">
        <v>15</v>
      </c>
      <c r="H69" s="229" t="s">
        <v>19</v>
      </c>
      <c r="I69" s="170"/>
      <c r="J69" s="53"/>
      <c r="K69" s="53"/>
    </row>
    <row r="70" spans="1:11" ht="44.4" customHeight="1" x14ac:dyDescent="0.25">
      <c r="A70" s="494"/>
      <c r="B70" s="508"/>
      <c r="C70" s="112" t="s">
        <v>19</v>
      </c>
      <c r="D70" s="409" t="s">
        <v>49</v>
      </c>
      <c r="E70" s="409"/>
      <c r="F70" s="409" t="s">
        <v>19</v>
      </c>
      <c r="G70" s="405">
        <v>20</v>
      </c>
      <c r="H70" s="229" t="s">
        <v>19</v>
      </c>
      <c r="I70" s="170"/>
      <c r="J70" s="53"/>
      <c r="K70" s="53"/>
    </row>
    <row r="71" spans="1:11" ht="28.95" customHeight="1" x14ac:dyDescent="0.25">
      <c r="A71" s="494" t="s">
        <v>179</v>
      </c>
      <c r="B71" s="508" t="s">
        <v>123</v>
      </c>
      <c r="C71" s="112" t="s">
        <v>19</v>
      </c>
      <c r="D71" s="409" t="s">
        <v>49</v>
      </c>
      <c r="E71" s="409"/>
      <c r="F71" s="409" t="s">
        <v>19</v>
      </c>
      <c r="G71" s="405">
        <v>10000</v>
      </c>
      <c r="H71" s="405" t="s">
        <v>19</v>
      </c>
      <c r="I71" s="170"/>
      <c r="J71" s="53"/>
      <c r="K71" s="53"/>
    </row>
    <row r="72" spans="1:11" ht="28.95" customHeight="1" x14ac:dyDescent="0.25">
      <c r="A72" s="494"/>
      <c r="B72" s="508"/>
      <c r="C72" s="112" t="s">
        <v>19</v>
      </c>
      <c r="D72" s="409" t="s">
        <v>49</v>
      </c>
      <c r="E72" s="409"/>
      <c r="F72" s="409" t="s">
        <v>19</v>
      </c>
      <c r="G72" s="498"/>
      <c r="H72" s="498"/>
      <c r="I72" s="170"/>
      <c r="J72" s="53"/>
      <c r="K72" s="53"/>
    </row>
    <row r="73" spans="1:11" ht="28.95" customHeight="1" x14ac:dyDescent="0.25">
      <c r="A73" s="505" t="s">
        <v>215</v>
      </c>
      <c r="B73" s="409" t="s">
        <v>124</v>
      </c>
      <c r="C73" s="112"/>
      <c r="D73" s="409"/>
      <c r="E73" s="409"/>
      <c r="F73" s="409"/>
      <c r="G73" s="405">
        <v>100</v>
      </c>
      <c r="H73" s="405" t="s">
        <v>19</v>
      </c>
      <c r="I73" s="170"/>
      <c r="J73" s="53"/>
      <c r="K73" s="53"/>
    </row>
    <row r="74" spans="1:11" ht="28.95" customHeight="1" x14ac:dyDescent="0.25">
      <c r="A74" s="494"/>
      <c r="B74" s="112" t="s">
        <v>125</v>
      </c>
      <c r="C74" s="112"/>
      <c r="D74" s="409"/>
      <c r="E74" s="409"/>
      <c r="F74" s="409"/>
      <c r="G74" s="498"/>
      <c r="H74" s="498"/>
      <c r="I74" s="170"/>
      <c r="J74" s="53"/>
      <c r="K74" s="53"/>
    </row>
    <row r="75" spans="1:11" ht="31.2" customHeight="1" x14ac:dyDescent="0.3">
      <c r="A75" s="1"/>
      <c r="B75" s="9"/>
      <c r="C75" s="9"/>
      <c r="D75" s="9"/>
      <c r="E75" s="9"/>
      <c r="F75" s="9"/>
      <c r="G75" s="9"/>
      <c r="H75" s="9"/>
      <c r="I75" s="9"/>
    </row>
    <row r="76" spans="1:11" ht="29.4" customHeight="1" x14ac:dyDescent="0.3">
      <c r="A76" s="494" t="s">
        <v>48</v>
      </c>
      <c r="B76" s="494"/>
      <c r="C76" s="494"/>
      <c r="D76" s="494"/>
      <c r="E76" s="494"/>
      <c r="F76" s="494"/>
      <c r="G76" s="9"/>
      <c r="H76" s="9"/>
      <c r="I76" s="9"/>
    </row>
    <row r="77" spans="1:11" ht="17.399999999999999" customHeight="1" x14ac:dyDescent="0.3">
      <c r="A77" s="131" t="s">
        <v>6</v>
      </c>
      <c r="B77" s="131" t="s">
        <v>7</v>
      </c>
      <c r="C77" s="104" t="s">
        <v>8</v>
      </c>
      <c r="D77" s="104" t="s">
        <v>9</v>
      </c>
      <c r="E77" s="105" t="s">
        <v>10</v>
      </c>
      <c r="F77" s="190" t="s">
        <v>11</v>
      </c>
      <c r="G77" s="410" t="s">
        <v>156</v>
      </c>
      <c r="H77" s="237" t="s">
        <v>157</v>
      </c>
      <c r="I77" s="9"/>
    </row>
    <row r="78" spans="1:11" ht="27.6" customHeight="1" x14ac:dyDescent="0.25">
      <c r="A78" s="406" t="s">
        <v>120</v>
      </c>
      <c r="B78" s="409" t="s">
        <v>50</v>
      </c>
      <c r="C78" s="112" t="s">
        <v>51</v>
      </c>
      <c r="D78" s="409" t="s">
        <v>49</v>
      </c>
      <c r="E78" s="409"/>
      <c r="F78" s="239"/>
      <c r="G78" s="404">
        <v>0.5</v>
      </c>
      <c r="H78" s="396">
        <v>0.8</v>
      </c>
      <c r="I78" s="429"/>
      <c r="J78" s="53"/>
      <c r="K78" s="53"/>
    </row>
    <row r="79" spans="1:11" ht="15.75" customHeight="1" x14ac:dyDescent="0.3">
      <c r="A79" s="52" t="s">
        <v>121</v>
      </c>
      <c r="B79" s="400" t="s">
        <v>110</v>
      </c>
      <c r="C79" s="51"/>
      <c r="D79" s="51"/>
      <c r="E79" s="51"/>
      <c r="F79" s="240"/>
      <c r="G79" s="496" t="s">
        <v>103</v>
      </c>
      <c r="H79" s="496"/>
      <c r="I79" s="417"/>
      <c r="J79" s="53"/>
      <c r="K79" s="53"/>
    </row>
    <row r="80" spans="1:11" ht="15.75" customHeight="1" x14ac:dyDescent="0.3">
      <c r="A80" s="103"/>
      <c r="B80" s="95"/>
      <c r="C80" s="93"/>
      <c r="D80" s="93"/>
      <c r="E80" s="93"/>
      <c r="F80" s="93"/>
      <c r="G80" s="99"/>
      <c r="H80" s="99"/>
      <c r="I80" s="99"/>
    </row>
    <row r="81" spans="1:11" ht="29.4" customHeight="1" x14ac:dyDescent="0.25">
      <c r="A81" s="502" t="s">
        <v>140</v>
      </c>
      <c r="B81" s="503"/>
      <c r="C81" s="503"/>
      <c r="D81" s="503"/>
      <c r="E81" s="503"/>
      <c r="F81" s="504"/>
      <c r="G81" s="17"/>
      <c r="H81" s="17"/>
      <c r="I81" s="17"/>
    </row>
    <row r="82" spans="1:11" ht="32.4" customHeight="1" x14ac:dyDescent="0.25">
      <c r="A82" s="189" t="s">
        <v>6</v>
      </c>
      <c r="B82" s="189" t="s">
        <v>7</v>
      </c>
      <c r="C82" s="190" t="s">
        <v>8</v>
      </c>
      <c r="D82" s="190" t="s">
        <v>9</v>
      </c>
      <c r="E82" s="191" t="s">
        <v>10</v>
      </c>
      <c r="F82" s="190" t="s">
        <v>11</v>
      </c>
      <c r="G82" s="410" t="s">
        <v>156</v>
      </c>
      <c r="H82" s="237" t="s">
        <v>157</v>
      </c>
    </row>
    <row r="83" spans="1:11" ht="14.4" x14ac:dyDescent="0.3">
      <c r="A83" s="558" t="s">
        <v>141</v>
      </c>
      <c r="B83" s="558"/>
      <c r="C83" s="558"/>
      <c r="D83" s="558"/>
      <c r="E83" s="558"/>
      <c r="F83" s="558"/>
      <c r="G83" s="558"/>
      <c r="H83" s="558"/>
    </row>
    <row r="84" spans="1:11" ht="14.4" x14ac:dyDescent="0.3">
      <c r="A84" s="485" t="s">
        <v>246</v>
      </c>
      <c r="B84" s="486"/>
      <c r="C84" s="51"/>
      <c r="D84" s="51"/>
      <c r="E84" s="51"/>
      <c r="F84" s="51"/>
      <c r="G84" s="418">
        <v>100</v>
      </c>
      <c r="H84" s="418">
        <v>100</v>
      </c>
      <c r="I84" s="429">
        <v>100</v>
      </c>
      <c r="J84" s="53"/>
      <c r="K84" s="53"/>
    </row>
    <row r="85" spans="1:11" ht="15" customHeight="1" x14ac:dyDescent="0.25">
      <c r="A85" s="196" t="s">
        <v>194</v>
      </c>
      <c r="B85" s="510"/>
      <c r="C85" s="398"/>
      <c r="D85" s="398"/>
      <c r="E85" s="398"/>
      <c r="F85" s="398"/>
      <c r="G85" s="470">
        <v>80</v>
      </c>
      <c r="H85" s="470">
        <v>95</v>
      </c>
      <c r="I85" s="429">
        <v>92.7</v>
      </c>
      <c r="J85" s="53"/>
      <c r="K85" s="53"/>
    </row>
    <row r="86" spans="1:11" ht="14.4" x14ac:dyDescent="0.3">
      <c r="A86" s="196" t="s">
        <v>195</v>
      </c>
      <c r="B86" s="510"/>
      <c r="C86" s="411"/>
      <c r="D86" s="399"/>
      <c r="E86" s="399"/>
      <c r="F86" s="411"/>
      <c r="G86" s="396">
        <v>67</v>
      </c>
      <c r="H86" s="396">
        <v>85</v>
      </c>
      <c r="I86" s="429">
        <v>78.8</v>
      </c>
      <c r="J86" s="53"/>
      <c r="K86" s="53"/>
    </row>
    <row r="87" spans="1:11" ht="14.4" x14ac:dyDescent="0.3">
      <c r="A87" s="196" t="s">
        <v>191</v>
      </c>
      <c r="B87" s="510"/>
      <c r="C87" s="411"/>
      <c r="D87" s="399"/>
      <c r="E87" s="399"/>
      <c r="F87" s="411"/>
      <c r="G87" s="396">
        <v>60</v>
      </c>
      <c r="H87" s="396">
        <v>77</v>
      </c>
      <c r="I87" s="429">
        <v>73.900000000000006</v>
      </c>
      <c r="J87" s="53"/>
      <c r="K87" s="53"/>
    </row>
    <row r="88" spans="1:11" ht="14.4" x14ac:dyDescent="0.3">
      <c r="A88" s="196" t="s">
        <v>196</v>
      </c>
      <c r="B88" s="510"/>
      <c r="C88" s="411"/>
      <c r="D88" s="399"/>
      <c r="E88" s="399"/>
      <c r="F88" s="411"/>
      <c r="G88" s="396">
        <v>43</v>
      </c>
      <c r="H88" s="396">
        <v>59</v>
      </c>
      <c r="I88" s="429">
        <v>52</v>
      </c>
      <c r="J88" s="53"/>
      <c r="K88" s="53"/>
    </row>
    <row r="89" spans="1:11" ht="14.4" x14ac:dyDescent="0.3">
      <c r="A89" s="196" t="s">
        <v>197</v>
      </c>
      <c r="B89" s="510"/>
      <c r="C89" s="411"/>
      <c r="D89" s="399"/>
      <c r="E89" s="399"/>
      <c r="F89" s="411"/>
      <c r="G89" s="396">
        <v>29</v>
      </c>
      <c r="H89" s="396">
        <v>45</v>
      </c>
      <c r="I89" s="429">
        <v>39</v>
      </c>
      <c r="J89" s="53"/>
      <c r="K89" s="53"/>
    </row>
    <row r="90" spans="1:11" ht="14.4" x14ac:dyDescent="0.3">
      <c r="A90" s="196" t="s">
        <v>198</v>
      </c>
      <c r="B90" s="510"/>
      <c r="C90" s="411"/>
      <c r="D90" s="399"/>
      <c r="E90" s="399"/>
      <c r="F90" s="411"/>
      <c r="G90" s="396">
        <v>14</v>
      </c>
      <c r="H90" s="396">
        <v>25</v>
      </c>
      <c r="I90" s="429">
        <v>18.899999999999999</v>
      </c>
      <c r="J90" s="53"/>
      <c r="K90" s="53"/>
    </row>
    <row r="91" spans="1:11" ht="14.4" x14ac:dyDescent="0.3">
      <c r="A91" s="196" t="s">
        <v>199</v>
      </c>
      <c r="B91" s="510"/>
      <c r="C91" s="411"/>
      <c r="D91" s="399"/>
      <c r="E91" s="399"/>
      <c r="F91" s="411"/>
      <c r="G91" s="396">
        <v>8</v>
      </c>
      <c r="H91" s="396">
        <v>17</v>
      </c>
      <c r="I91" s="429">
        <v>9.9</v>
      </c>
      <c r="J91" s="53"/>
      <c r="K91" s="53"/>
    </row>
    <row r="92" spans="1:11" ht="14.4" x14ac:dyDescent="0.3">
      <c r="A92" s="196" t="s">
        <v>200</v>
      </c>
      <c r="B92" s="511"/>
      <c r="C92" s="411"/>
      <c r="D92" s="399"/>
      <c r="E92" s="399"/>
      <c r="F92" s="411"/>
      <c r="G92" s="396">
        <v>4</v>
      </c>
      <c r="H92" s="396">
        <v>8</v>
      </c>
      <c r="I92" s="429">
        <v>6.2</v>
      </c>
      <c r="J92" s="53"/>
      <c r="K92" s="53"/>
    </row>
    <row r="93" spans="1:11" ht="14.4" x14ac:dyDescent="0.3">
      <c r="A93" s="150"/>
      <c r="B93" s="123"/>
      <c r="C93" s="124"/>
      <c r="D93" s="125"/>
      <c r="E93" s="125"/>
      <c r="F93" s="124"/>
      <c r="G93" s="126"/>
      <c r="H93" s="126"/>
      <c r="I93" s="126"/>
    </row>
    <row r="94" spans="1:11" ht="14.4" customHeight="1" x14ac:dyDescent="0.25">
      <c r="A94" s="562" t="s">
        <v>185</v>
      </c>
      <c r="B94" s="563"/>
      <c r="C94" s="563"/>
      <c r="D94" s="563"/>
      <c r="E94" s="563"/>
      <c r="F94" s="564"/>
      <c r="G94" s="126"/>
      <c r="H94" s="126"/>
      <c r="I94" s="126"/>
    </row>
    <row r="95" spans="1:11" ht="14.4" customHeight="1" x14ac:dyDescent="0.25">
      <c r="A95" s="565" t="s">
        <v>159</v>
      </c>
      <c r="B95" s="566"/>
      <c r="C95" s="566"/>
      <c r="D95" s="566"/>
      <c r="E95" s="566"/>
      <c r="F95" s="567"/>
      <c r="G95" s="126"/>
      <c r="H95" s="126"/>
    </row>
    <row r="96" spans="1:11" ht="14.4" customHeight="1" x14ac:dyDescent="0.25">
      <c r="A96" s="131" t="s">
        <v>6</v>
      </c>
      <c r="B96" s="131" t="s">
        <v>7</v>
      </c>
      <c r="C96" s="413" t="s">
        <v>8</v>
      </c>
      <c r="D96" s="413" t="s">
        <v>9</v>
      </c>
      <c r="E96" s="133" t="s">
        <v>10</v>
      </c>
      <c r="F96" s="413" t="s">
        <v>11</v>
      </c>
      <c r="G96" s="473" t="s">
        <v>156</v>
      </c>
      <c r="H96" s="237" t="s">
        <v>157</v>
      </c>
    </row>
    <row r="97" spans="1:11" ht="14.4" customHeight="1" x14ac:dyDescent="0.3">
      <c r="A97" s="407" t="s">
        <v>173</v>
      </c>
      <c r="B97" s="400" t="s">
        <v>148</v>
      </c>
      <c r="C97" s="411"/>
      <c r="D97" s="399"/>
      <c r="E97" s="399"/>
      <c r="F97" s="411"/>
      <c r="G97" s="470">
        <v>60</v>
      </c>
      <c r="H97" s="470">
        <v>70</v>
      </c>
      <c r="I97" s="429"/>
      <c r="J97" s="53"/>
      <c r="K97" s="53"/>
    </row>
    <row r="98" spans="1:11" ht="14.4" customHeight="1" x14ac:dyDescent="0.3">
      <c r="A98" s="407" t="s">
        <v>188</v>
      </c>
      <c r="B98" s="400" t="s">
        <v>149</v>
      </c>
      <c r="C98" s="411"/>
      <c r="D98" s="399"/>
      <c r="E98" s="399"/>
      <c r="F98" s="411"/>
      <c r="G98" s="470">
        <v>48</v>
      </c>
      <c r="H98" s="470">
        <v>54</v>
      </c>
      <c r="I98" s="429"/>
      <c r="J98" s="53"/>
      <c r="K98" s="53"/>
    </row>
    <row r="99" spans="1:11" ht="14.4" customHeight="1" x14ac:dyDescent="0.3">
      <c r="A99" s="407" t="s">
        <v>166</v>
      </c>
      <c r="B99" s="400" t="s">
        <v>150</v>
      </c>
      <c r="C99" s="411"/>
      <c r="D99" s="399"/>
      <c r="E99" s="399"/>
      <c r="F99" s="411"/>
      <c r="G99" s="470" t="s">
        <v>158</v>
      </c>
      <c r="H99" s="470">
        <v>0.6</v>
      </c>
      <c r="I99" s="429"/>
      <c r="J99" s="53"/>
      <c r="K99" s="53"/>
    </row>
    <row r="100" spans="1:11" ht="28.95" customHeight="1" x14ac:dyDescent="0.3">
      <c r="A100" s="407" t="s">
        <v>189</v>
      </c>
      <c r="B100" s="408" t="s">
        <v>175</v>
      </c>
      <c r="C100" s="411"/>
      <c r="D100" s="399"/>
      <c r="E100" s="399"/>
      <c r="F100" s="411"/>
      <c r="G100" s="470">
        <v>1500</v>
      </c>
      <c r="H100" s="470" t="s">
        <v>19</v>
      </c>
      <c r="I100" s="213"/>
      <c r="J100" s="53"/>
      <c r="K100" s="53"/>
    </row>
    <row r="101" spans="1:11" ht="14.4" customHeight="1" x14ac:dyDescent="0.3">
      <c r="A101" s="407" t="s">
        <v>202</v>
      </c>
      <c r="B101" s="400" t="s">
        <v>151</v>
      </c>
      <c r="C101" s="411"/>
      <c r="D101" s="399"/>
      <c r="E101" s="399"/>
      <c r="F101" s="411"/>
      <c r="G101" s="470">
        <v>100</v>
      </c>
      <c r="H101" s="470" t="s">
        <v>19</v>
      </c>
      <c r="I101" s="419"/>
      <c r="J101" s="53"/>
      <c r="K101" s="53"/>
    </row>
    <row r="102" spans="1:11" ht="14.4" customHeight="1" x14ac:dyDescent="0.3">
      <c r="A102" s="407" t="s">
        <v>145</v>
      </c>
      <c r="B102" s="400" t="s">
        <v>152</v>
      </c>
      <c r="C102" s="411"/>
      <c r="D102" s="399"/>
      <c r="E102" s="399"/>
      <c r="F102" s="411"/>
      <c r="G102" s="470">
        <v>99</v>
      </c>
      <c r="H102" s="470" t="s">
        <v>19</v>
      </c>
      <c r="I102" s="419"/>
      <c r="J102" s="53"/>
      <c r="K102" s="53"/>
    </row>
    <row r="103" spans="1:11" ht="14.4" customHeight="1" x14ac:dyDescent="0.3">
      <c r="A103" s="407" t="s">
        <v>146</v>
      </c>
      <c r="B103" s="400" t="s">
        <v>153</v>
      </c>
      <c r="C103" s="411"/>
      <c r="D103" s="399"/>
      <c r="E103" s="399"/>
      <c r="F103" s="411"/>
      <c r="G103" s="470" t="s">
        <v>19</v>
      </c>
      <c r="H103" s="470">
        <v>0.2</v>
      </c>
      <c r="I103" s="213"/>
      <c r="J103" s="53"/>
      <c r="K103" s="53"/>
    </row>
    <row r="104" spans="1:11" ht="14.4" customHeight="1" x14ac:dyDescent="0.3">
      <c r="A104" s="407" t="s">
        <v>176</v>
      </c>
      <c r="B104" s="400" t="s">
        <v>154</v>
      </c>
      <c r="C104" s="411"/>
      <c r="D104" s="399"/>
      <c r="E104" s="399"/>
      <c r="F104" s="411"/>
      <c r="G104" s="470">
        <v>230</v>
      </c>
      <c r="H104" s="470" t="s">
        <v>19</v>
      </c>
      <c r="I104" s="213"/>
      <c r="J104" s="53"/>
      <c r="K104" s="53"/>
    </row>
    <row r="105" spans="1:11" ht="14.4" customHeight="1" x14ac:dyDescent="0.3">
      <c r="A105" s="407" t="s">
        <v>147</v>
      </c>
      <c r="B105" s="400" t="s">
        <v>155</v>
      </c>
      <c r="C105" s="411"/>
      <c r="D105" s="399"/>
      <c r="E105" s="399"/>
      <c r="F105" s="411"/>
      <c r="G105" s="470" t="s">
        <v>19</v>
      </c>
      <c r="H105" s="470">
        <v>3</v>
      </c>
      <c r="I105" s="213"/>
      <c r="J105" s="53"/>
      <c r="K105" s="53"/>
    </row>
    <row r="106" spans="1:11" ht="14.4" customHeight="1" x14ac:dyDescent="0.3">
      <c r="A106" s="150"/>
      <c r="B106" s="123"/>
      <c r="C106" s="124"/>
      <c r="D106" s="125"/>
      <c r="E106" s="125"/>
      <c r="F106" s="124"/>
      <c r="G106" s="165"/>
      <c r="H106" s="126"/>
      <c r="I106" s="126"/>
    </row>
    <row r="107" spans="1:11" ht="14.4" x14ac:dyDescent="0.25">
      <c r="A107" s="499" t="s">
        <v>160</v>
      </c>
      <c r="B107" s="500"/>
      <c r="C107" s="500"/>
      <c r="D107" s="500"/>
      <c r="E107" s="500"/>
      <c r="F107" s="500"/>
      <c r="G107" s="126"/>
      <c r="H107" s="126"/>
      <c r="I107" s="126"/>
    </row>
    <row r="108" spans="1:11" ht="14.4" x14ac:dyDescent="0.25">
      <c r="A108" s="501" t="s">
        <v>165</v>
      </c>
      <c r="B108" s="501"/>
      <c r="C108" s="501"/>
      <c r="D108" s="501"/>
      <c r="E108" s="501"/>
      <c r="F108" s="501"/>
      <c r="G108" s="126"/>
      <c r="H108" s="126"/>
      <c r="I108" s="126"/>
    </row>
    <row r="109" spans="1:11" ht="14.4" customHeight="1" x14ac:dyDescent="0.25">
      <c r="A109" s="131" t="s">
        <v>6</v>
      </c>
      <c r="B109" s="131" t="s">
        <v>7</v>
      </c>
      <c r="C109" s="413" t="s">
        <v>8</v>
      </c>
      <c r="D109" s="413" t="s">
        <v>9</v>
      </c>
      <c r="E109" s="133" t="s">
        <v>10</v>
      </c>
      <c r="F109" s="413" t="s">
        <v>11</v>
      </c>
      <c r="G109" s="410" t="s">
        <v>156</v>
      </c>
      <c r="H109" s="237" t="s">
        <v>157</v>
      </c>
    </row>
    <row r="110" spans="1:11" ht="14.4" customHeight="1" x14ac:dyDescent="0.3">
      <c r="A110" s="407" t="s">
        <v>161</v>
      </c>
      <c r="B110" s="400" t="s">
        <v>163</v>
      </c>
      <c r="C110" s="411"/>
      <c r="D110" s="399"/>
      <c r="E110" s="399"/>
      <c r="F110" s="411"/>
      <c r="G110" s="162" t="s">
        <v>19</v>
      </c>
      <c r="H110" s="423">
        <v>1</v>
      </c>
      <c r="I110" s="213"/>
      <c r="J110" s="53"/>
      <c r="K110" s="53"/>
    </row>
    <row r="111" spans="1:11" ht="14.4" customHeight="1" x14ac:dyDescent="0.3">
      <c r="A111" s="407" t="s">
        <v>173</v>
      </c>
      <c r="B111" s="400" t="s">
        <v>148</v>
      </c>
      <c r="C111" s="411"/>
      <c r="D111" s="399"/>
      <c r="E111" s="399"/>
      <c r="F111" s="411"/>
      <c r="G111" s="162" t="s">
        <v>19</v>
      </c>
      <c r="H111" s="162" t="s">
        <v>19</v>
      </c>
      <c r="I111" s="439"/>
      <c r="J111" s="53"/>
      <c r="K111" s="53"/>
    </row>
    <row r="112" spans="1:11" ht="14.4" x14ac:dyDescent="0.3">
      <c r="A112" s="407" t="s">
        <v>162</v>
      </c>
      <c r="B112" s="400" t="s">
        <v>148</v>
      </c>
      <c r="C112" s="411"/>
      <c r="D112" s="399"/>
      <c r="E112" s="399"/>
      <c r="F112" s="411"/>
      <c r="G112" s="162">
        <v>50</v>
      </c>
      <c r="H112" s="162" t="s">
        <v>19</v>
      </c>
      <c r="I112" s="213"/>
      <c r="J112" s="53"/>
      <c r="K112" s="53"/>
    </row>
    <row r="113" spans="1:11" ht="14.4" x14ac:dyDescent="0.3">
      <c r="A113" s="407" t="s">
        <v>188</v>
      </c>
      <c r="B113" s="400" t="s">
        <v>149</v>
      </c>
      <c r="C113" s="411"/>
      <c r="D113" s="399"/>
      <c r="E113" s="399"/>
      <c r="F113" s="411"/>
      <c r="G113" s="162" t="s">
        <v>19</v>
      </c>
      <c r="H113" s="162" t="s">
        <v>19</v>
      </c>
      <c r="I113" s="453"/>
      <c r="J113" s="53"/>
      <c r="K113" s="53"/>
    </row>
    <row r="114" spans="1:11" ht="43.95" customHeight="1" x14ac:dyDescent="0.3">
      <c r="A114" s="407" t="s">
        <v>174</v>
      </c>
      <c r="B114" s="400" t="s">
        <v>149</v>
      </c>
      <c r="C114" s="411"/>
      <c r="D114" s="399"/>
      <c r="E114" s="399"/>
      <c r="F114" s="411"/>
      <c r="G114" s="162" t="s">
        <v>19</v>
      </c>
      <c r="H114" s="162">
        <v>9</v>
      </c>
      <c r="I114" s="213"/>
      <c r="J114" s="53"/>
      <c r="K114" s="53"/>
    </row>
    <row r="115" spans="1:11" ht="28.8" x14ac:dyDescent="0.3">
      <c r="A115" s="407" t="s">
        <v>189</v>
      </c>
      <c r="B115" s="408" t="s">
        <v>175</v>
      </c>
      <c r="C115" s="411"/>
      <c r="D115" s="399"/>
      <c r="E115" s="399"/>
      <c r="F115" s="411"/>
      <c r="G115" s="162" t="s">
        <v>19</v>
      </c>
      <c r="H115" s="162" t="s">
        <v>19</v>
      </c>
      <c r="I115" s="439"/>
      <c r="J115" s="53"/>
      <c r="K115" s="53"/>
    </row>
    <row r="116" spans="1:11" ht="27.6" customHeight="1" x14ac:dyDescent="0.25">
      <c r="A116" s="407" t="s">
        <v>190</v>
      </c>
      <c r="B116" s="408" t="s">
        <v>164</v>
      </c>
      <c r="C116" s="53"/>
      <c r="D116" s="53"/>
      <c r="E116" s="53"/>
      <c r="F116" s="53"/>
      <c r="G116" s="162" t="s">
        <v>19</v>
      </c>
      <c r="H116" s="162">
        <v>4</v>
      </c>
      <c r="I116" s="213"/>
      <c r="J116" s="53"/>
      <c r="K116" s="53"/>
    </row>
    <row r="117" spans="1:11" ht="16.2" customHeight="1" x14ac:dyDescent="0.25">
      <c r="C117" s="17"/>
      <c r="D117" s="17"/>
      <c r="E117" s="17"/>
      <c r="F117" s="17"/>
      <c r="G117" s="17"/>
      <c r="H117" s="17"/>
      <c r="I117" s="126"/>
    </row>
    <row r="118" spans="1:11" ht="13.95" customHeight="1" x14ac:dyDescent="0.3">
      <c r="A118" s="407" t="s">
        <v>182</v>
      </c>
      <c r="B118" s="400" t="s">
        <v>171</v>
      </c>
      <c r="C118" s="411"/>
      <c r="D118" s="399"/>
      <c r="E118" s="399"/>
      <c r="F118" s="411"/>
      <c r="G118" s="493" t="s">
        <v>181</v>
      </c>
      <c r="H118" s="493"/>
      <c r="I118" s="151">
        <v>2.4630000000000001</v>
      </c>
      <c r="J118" s="53"/>
      <c r="K118" s="53"/>
    </row>
    <row r="119" spans="1:11" ht="18" hidden="1" customHeight="1" x14ac:dyDescent="0.3">
      <c r="A119" s="407" t="s">
        <v>187</v>
      </c>
      <c r="B119" s="400" t="s">
        <v>117</v>
      </c>
      <c r="C119" s="411"/>
      <c r="D119" s="399"/>
      <c r="E119" s="399"/>
      <c r="F119" s="411"/>
      <c r="G119" s="493" t="s">
        <v>181</v>
      </c>
      <c r="H119" s="493"/>
      <c r="I119" s="151"/>
    </row>
    <row r="120" spans="1:11" ht="16.95" hidden="1" customHeight="1" x14ac:dyDescent="0.3">
      <c r="A120" s="407" t="s">
        <v>186</v>
      </c>
      <c r="B120" s="400" t="s">
        <v>117</v>
      </c>
      <c r="C120" s="411"/>
      <c r="D120" s="399"/>
      <c r="E120" s="399"/>
      <c r="F120" s="411"/>
      <c r="G120" s="493" t="s">
        <v>181</v>
      </c>
      <c r="H120" s="493"/>
      <c r="I120" s="126"/>
    </row>
    <row r="121" spans="1:11" ht="24" customHeight="1" x14ac:dyDescent="0.3">
      <c r="A121" s="150"/>
      <c r="B121" s="123"/>
      <c r="C121" s="124"/>
      <c r="D121" s="125"/>
      <c r="E121" s="125"/>
      <c r="F121" s="124"/>
      <c r="G121" s="126"/>
      <c r="H121" s="126"/>
      <c r="I121" s="126"/>
    </row>
    <row r="122" spans="1:11" ht="31.2" customHeight="1" x14ac:dyDescent="0.3">
      <c r="A122" s="150"/>
      <c r="B122" s="123"/>
      <c r="C122" s="124"/>
      <c r="D122" s="125"/>
      <c r="E122" s="125"/>
      <c r="F122" s="124"/>
      <c r="G122" s="126"/>
      <c r="H122" s="126"/>
      <c r="I122" s="126"/>
    </row>
    <row r="123" spans="1:11" ht="39" customHeight="1" x14ac:dyDescent="0.3">
      <c r="A123" s="150"/>
      <c r="B123" s="123"/>
      <c r="C123" s="124"/>
      <c r="D123" s="125"/>
      <c r="E123" s="125"/>
      <c r="F123" s="124"/>
      <c r="G123" s="126"/>
      <c r="H123" s="126"/>
      <c r="I123" s="126"/>
    </row>
    <row r="124" spans="1:11" ht="39" customHeight="1" x14ac:dyDescent="0.3">
      <c r="A124" s="150"/>
      <c r="B124" s="123"/>
      <c r="C124" s="124"/>
      <c r="D124" s="125"/>
      <c r="E124" s="125"/>
      <c r="F124" s="124"/>
      <c r="G124" s="126"/>
      <c r="H124" s="126"/>
      <c r="I124" s="126"/>
    </row>
    <row r="125" spans="1:11" ht="39" customHeight="1" x14ac:dyDescent="0.3">
      <c r="A125" s="150"/>
      <c r="B125" s="123"/>
      <c r="C125" s="124"/>
      <c r="D125" s="125"/>
      <c r="E125" s="125"/>
      <c r="F125" s="124"/>
      <c r="G125" s="126"/>
      <c r="H125" s="126"/>
      <c r="I125" s="126"/>
    </row>
    <row r="126" spans="1:11" ht="39" customHeight="1" x14ac:dyDescent="0.3">
      <c r="A126" s="150"/>
      <c r="B126" s="123"/>
      <c r="C126" s="124"/>
      <c r="D126" s="125"/>
      <c r="E126" s="125"/>
      <c r="F126" s="124"/>
      <c r="G126" s="126"/>
      <c r="H126" s="126"/>
      <c r="I126" s="126"/>
    </row>
    <row r="127" spans="1:11" ht="39" customHeight="1" x14ac:dyDescent="0.3">
      <c r="A127" s="150"/>
      <c r="B127" s="123"/>
      <c r="C127" s="124"/>
      <c r="D127" s="125"/>
      <c r="E127" s="125"/>
      <c r="F127" s="124"/>
      <c r="G127" s="126"/>
      <c r="H127" s="126"/>
      <c r="I127" s="126"/>
    </row>
    <row r="128" spans="1:11" ht="39" customHeight="1" x14ac:dyDescent="0.3">
      <c r="A128" s="150"/>
      <c r="B128" s="123"/>
      <c r="C128" s="124"/>
      <c r="D128" s="125"/>
      <c r="E128" s="125"/>
      <c r="F128" s="124"/>
      <c r="G128" s="126"/>
      <c r="H128" s="126"/>
      <c r="I128" s="126"/>
    </row>
    <row r="129" spans="1:9" ht="39" customHeight="1" x14ac:dyDescent="0.3">
      <c r="A129" s="150"/>
      <c r="B129" s="123"/>
      <c r="C129" s="124"/>
      <c r="D129" s="125"/>
      <c r="E129" s="125"/>
      <c r="F129" s="124"/>
      <c r="G129" s="126"/>
      <c r="H129" s="126"/>
      <c r="I129" s="126"/>
    </row>
    <row r="130" spans="1:9" ht="39" customHeight="1" x14ac:dyDescent="0.3">
      <c r="A130" s="150"/>
      <c r="B130" s="123"/>
      <c r="C130" s="124"/>
      <c r="D130" s="125"/>
      <c r="E130" s="125"/>
      <c r="F130" s="124"/>
      <c r="G130" s="126"/>
      <c r="H130" s="126"/>
      <c r="I130" s="126"/>
    </row>
    <row r="131" spans="1:9" ht="39" customHeight="1" x14ac:dyDescent="0.3">
      <c r="A131" s="150"/>
      <c r="B131" s="123"/>
      <c r="C131" s="124"/>
      <c r="D131" s="125"/>
      <c r="E131" s="125"/>
      <c r="F131" s="124"/>
      <c r="G131" s="126"/>
      <c r="H131" s="126"/>
      <c r="I131" s="126"/>
    </row>
    <row r="132" spans="1:9" ht="18" customHeight="1" x14ac:dyDescent="0.3">
      <c r="A132" s="150"/>
      <c r="B132" s="123"/>
      <c r="C132" s="124"/>
      <c r="D132" s="125"/>
      <c r="E132" s="125"/>
      <c r="F132" s="124"/>
      <c r="G132" s="126"/>
      <c r="H132" s="126"/>
      <c r="I132" s="126"/>
    </row>
    <row r="133" spans="1:9" ht="22.95" customHeight="1" x14ac:dyDescent="0.3">
      <c r="A133" s="150"/>
      <c r="B133" s="123"/>
      <c r="C133" s="124"/>
      <c r="D133" s="125"/>
      <c r="E133" s="125"/>
      <c r="F133" s="124"/>
      <c r="G133" s="126"/>
      <c r="H133" s="126"/>
      <c r="I133" s="126"/>
    </row>
    <row r="134" spans="1:9" ht="43.2" customHeight="1" x14ac:dyDescent="0.3">
      <c r="A134" s="150"/>
      <c r="B134" s="123"/>
      <c r="C134" s="124"/>
      <c r="D134" s="125"/>
      <c r="E134" s="125"/>
      <c r="F134" s="124"/>
      <c r="G134" s="126"/>
      <c r="H134" s="126"/>
      <c r="I134" s="126"/>
    </row>
    <row r="135" spans="1:9" ht="39" customHeight="1" x14ac:dyDescent="0.3">
      <c r="A135" s="150"/>
      <c r="B135" s="123"/>
      <c r="C135" s="124"/>
      <c r="D135" s="125"/>
      <c r="E135" s="125"/>
      <c r="F135" s="124"/>
      <c r="G135" s="126"/>
      <c r="H135" s="126"/>
      <c r="I135" s="126"/>
    </row>
    <row r="136" spans="1:9" ht="39" customHeight="1" x14ac:dyDescent="0.3">
      <c r="A136" s="150"/>
      <c r="B136" s="123"/>
      <c r="C136" s="124"/>
      <c r="D136" s="125"/>
      <c r="E136" s="125"/>
      <c r="F136" s="124"/>
      <c r="G136" s="126"/>
      <c r="H136" s="126"/>
      <c r="I136" s="126"/>
    </row>
    <row r="137" spans="1:9" ht="39" customHeight="1" x14ac:dyDescent="0.3">
      <c r="A137" s="150"/>
      <c r="B137" s="123"/>
      <c r="C137" s="124"/>
      <c r="D137" s="125"/>
      <c r="E137" s="125"/>
      <c r="F137" s="124"/>
      <c r="G137" s="126"/>
      <c r="H137" s="126"/>
      <c r="I137" s="126"/>
    </row>
    <row r="138" spans="1:9" ht="39" customHeight="1" x14ac:dyDescent="0.3">
      <c r="A138" s="150"/>
      <c r="B138" s="123"/>
      <c r="C138" s="124"/>
      <c r="D138" s="125"/>
      <c r="E138" s="125"/>
      <c r="F138" s="124"/>
      <c r="G138" s="126"/>
      <c r="H138" s="126"/>
      <c r="I138" s="126"/>
    </row>
    <row r="139" spans="1:9" ht="39" customHeight="1" x14ac:dyDescent="0.3">
      <c r="A139" s="150"/>
      <c r="B139" s="123"/>
      <c r="C139" s="124"/>
      <c r="D139" s="125"/>
      <c r="E139" s="125"/>
      <c r="F139" s="124"/>
      <c r="G139" s="126"/>
      <c r="H139" s="126"/>
      <c r="I139" s="126"/>
    </row>
    <row r="140" spans="1:9" ht="39" customHeight="1" x14ac:dyDescent="0.3">
      <c r="A140" s="150"/>
      <c r="B140" s="123"/>
      <c r="C140" s="124"/>
      <c r="D140" s="125"/>
      <c r="E140" s="125"/>
      <c r="F140" s="124"/>
      <c r="G140" s="126"/>
      <c r="H140" s="126"/>
      <c r="I140" s="126"/>
    </row>
    <row r="141" spans="1:9" ht="39" customHeight="1" x14ac:dyDescent="0.3">
      <c r="A141" s="150"/>
      <c r="B141" s="123"/>
      <c r="C141" s="124"/>
      <c r="D141" s="125"/>
      <c r="E141" s="125"/>
      <c r="F141" s="124"/>
      <c r="G141" s="126"/>
      <c r="H141" s="126"/>
      <c r="I141" s="126"/>
    </row>
    <row r="142" spans="1:9" ht="39" customHeight="1" x14ac:dyDescent="0.3">
      <c r="A142" s="150"/>
      <c r="B142" s="123"/>
      <c r="C142" s="124"/>
      <c r="D142" s="125"/>
      <c r="E142" s="125"/>
      <c r="F142" s="124"/>
      <c r="G142" s="126"/>
      <c r="H142" s="126"/>
      <c r="I142" s="126"/>
    </row>
    <row r="143" spans="1:9" ht="39" customHeight="1" x14ac:dyDescent="0.3">
      <c r="A143" s="150"/>
      <c r="B143" s="123"/>
      <c r="C143" s="124"/>
      <c r="D143" s="125"/>
      <c r="E143" s="125"/>
      <c r="F143" s="124"/>
      <c r="G143" s="126"/>
      <c r="H143" s="126"/>
      <c r="I143" s="126"/>
    </row>
    <row r="144" spans="1:9" ht="39" customHeight="1" x14ac:dyDescent="0.3">
      <c r="A144" s="150"/>
      <c r="B144" s="123"/>
      <c r="C144" s="124"/>
      <c r="D144" s="125"/>
      <c r="E144" s="125"/>
      <c r="F144" s="124"/>
      <c r="G144" s="126"/>
      <c r="H144" s="126"/>
      <c r="I144" s="126"/>
    </row>
    <row r="145" spans="1:9" ht="39" customHeight="1" x14ac:dyDescent="0.3">
      <c r="A145" s="150"/>
      <c r="B145" s="123"/>
      <c r="C145" s="124"/>
      <c r="D145" s="125"/>
      <c r="E145" s="125"/>
      <c r="F145" s="124"/>
      <c r="G145" s="126"/>
      <c r="H145" s="126"/>
      <c r="I145" s="126"/>
    </row>
    <row r="146" spans="1:9" ht="39" customHeight="1" x14ac:dyDescent="0.3">
      <c r="A146" s="150"/>
      <c r="B146" s="123"/>
      <c r="C146" s="124"/>
      <c r="D146" s="125"/>
      <c r="E146" s="125"/>
      <c r="F146" s="124"/>
      <c r="G146" s="126"/>
      <c r="H146" s="126"/>
      <c r="I146" s="126"/>
    </row>
    <row r="147" spans="1:9" ht="39" customHeight="1" x14ac:dyDescent="0.3">
      <c r="A147" s="150"/>
      <c r="B147" s="123"/>
      <c r="C147" s="124"/>
      <c r="D147" s="125"/>
      <c r="E147" s="125"/>
      <c r="F147" s="124"/>
      <c r="G147" s="126"/>
      <c r="H147" s="126"/>
      <c r="I147" s="126"/>
    </row>
    <row r="148" spans="1:9" ht="39" customHeight="1" x14ac:dyDescent="0.3">
      <c r="A148" s="150"/>
      <c r="B148" s="123"/>
      <c r="C148" s="124"/>
      <c r="D148" s="125"/>
      <c r="E148" s="125"/>
      <c r="F148" s="124"/>
      <c r="G148" s="126"/>
      <c r="H148" s="126"/>
      <c r="I148" s="126"/>
    </row>
    <row r="149" spans="1:9" ht="39" customHeight="1" x14ac:dyDescent="0.3">
      <c r="A149" s="150"/>
      <c r="B149" s="123"/>
      <c r="C149" s="124"/>
      <c r="D149" s="125"/>
      <c r="E149" s="125"/>
      <c r="F149" s="124"/>
      <c r="G149" s="126"/>
      <c r="H149" s="126"/>
      <c r="I149" s="126"/>
    </row>
    <row r="150" spans="1:9" ht="39" customHeight="1" x14ac:dyDescent="0.3">
      <c r="A150" s="150"/>
      <c r="B150" s="123"/>
      <c r="C150" s="124"/>
      <c r="D150" s="125"/>
      <c r="E150" s="125"/>
      <c r="F150" s="124"/>
      <c r="G150" s="126"/>
      <c r="H150" s="126"/>
      <c r="I150" s="126"/>
    </row>
    <row r="151" spans="1:9" ht="39" customHeight="1" x14ac:dyDescent="0.3">
      <c r="A151" s="150"/>
      <c r="B151" s="123"/>
      <c r="C151" s="124"/>
      <c r="D151" s="125"/>
      <c r="E151" s="125"/>
      <c r="F151" s="124"/>
      <c r="G151" s="126"/>
      <c r="H151" s="126"/>
      <c r="I151" s="126"/>
    </row>
    <row r="152" spans="1:9" ht="39" customHeight="1" x14ac:dyDescent="0.3">
      <c r="A152" s="150"/>
      <c r="B152" s="123"/>
      <c r="C152" s="124"/>
      <c r="D152" s="125"/>
      <c r="E152" s="125"/>
      <c r="F152" s="124"/>
      <c r="G152" s="126"/>
      <c r="H152" s="126"/>
      <c r="I152" s="126"/>
    </row>
    <row r="153" spans="1:9" ht="39" customHeight="1" x14ac:dyDescent="0.3">
      <c r="A153" s="150"/>
      <c r="B153" s="123"/>
      <c r="C153" s="124"/>
      <c r="D153" s="125"/>
      <c r="E153" s="125"/>
      <c r="F153" s="124"/>
      <c r="G153" s="126"/>
      <c r="H153" s="126"/>
      <c r="I153" s="126"/>
    </row>
    <row r="154" spans="1:9" ht="39" customHeight="1" x14ac:dyDescent="0.3">
      <c r="A154" s="150"/>
      <c r="B154" s="123"/>
      <c r="C154" s="124"/>
      <c r="D154" s="125"/>
      <c r="E154" s="125"/>
      <c r="F154" s="124"/>
      <c r="G154" s="126"/>
      <c r="H154" s="126"/>
      <c r="I154" s="126"/>
    </row>
    <row r="155" spans="1:9" ht="39" customHeight="1" x14ac:dyDescent="0.3">
      <c r="A155" s="150"/>
      <c r="B155" s="123"/>
      <c r="C155" s="124"/>
      <c r="D155" s="125"/>
      <c r="E155" s="125"/>
      <c r="F155" s="124"/>
      <c r="G155" s="126"/>
      <c r="H155" s="126"/>
    </row>
    <row r="156" spans="1:9" ht="39" customHeight="1" x14ac:dyDescent="0.25"/>
    <row r="157" spans="1:9" ht="15.75" customHeight="1" x14ac:dyDescent="0.25"/>
    <row r="158" spans="1:9" ht="15.75" customHeight="1" x14ac:dyDescent="0.25"/>
    <row r="159" spans="1:9" ht="15.75" customHeight="1" x14ac:dyDescent="0.25"/>
    <row r="160" spans="1:9" ht="27.6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33" customHeight="1" x14ac:dyDescent="0.25"/>
    <row r="167" ht="15.75" customHeight="1" x14ac:dyDescent="0.25"/>
    <row r="172" ht="28.95" customHeight="1" x14ac:dyDescent="0.25"/>
    <row r="173" ht="21" customHeight="1" x14ac:dyDescent="0.25"/>
    <row r="176" ht="15.75" customHeight="1" x14ac:dyDescent="0.25"/>
    <row r="177" ht="15.75" customHeight="1" x14ac:dyDescent="0.25"/>
    <row r="178" ht="33" customHeight="1" x14ac:dyDescent="0.25"/>
    <row r="179" ht="19.9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  <row r="1073" ht="15.75" customHeight="1" x14ac:dyDescent="0.25"/>
  </sheetData>
  <mergeCells count="71">
    <mergeCell ref="J15:J18"/>
    <mergeCell ref="I51:K51"/>
    <mergeCell ref="I4:K4"/>
    <mergeCell ref="I5:I6"/>
    <mergeCell ref="J5:J6"/>
    <mergeCell ref="K5:K6"/>
    <mergeCell ref="J10:J13"/>
    <mergeCell ref="G119:H119"/>
    <mergeCell ref="G120:H120"/>
    <mergeCell ref="A107:F107"/>
    <mergeCell ref="A108:F108"/>
    <mergeCell ref="G118:H118"/>
    <mergeCell ref="B85:B92"/>
    <mergeCell ref="A94:F94"/>
    <mergeCell ref="A95:F95"/>
    <mergeCell ref="A83:H83"/>
    <mergeCell ref="A73:A74"/>
    <mergeCell ref="G74:H74"/>
    <mergeCell ref="A76:F76"/>
    <mergeCell ref="G79:H79"/>
    <mergeCell ref="A81:F81"/>
    <mergeCell ref="G60:H60"/>
    <mergeCell ref="G72:H72"/>
    <mergeCell ref="B52:B55"/>
    <mergeCell ref="G52:H52"/>
    <mergeCell ref="E47:E48"/>
    <mergeCell ref="F47:F48"/>
    <mergeCell ref="G47:H47"/>
    <mergeCell ref="A50:F50"/>
    <mergeCell ref="A66:E66"/>
    <mergeCell ref="A69:A70"/>
    <mergeCell ref="B69:B70"/>
    <mergeCell ref="A71:A72"/>
    <mergeCell ref="B71:B72"/>
    <mergeCell ref="A42:A43"/>
    <mergeCell ref="B42:B43"/>
    <mergeCell ref="C42:C43"/>
    <mergeCell ref="D42:D43"/>
    <mergeCell ref="A47:A48"/>
    <mergeCell ref="C47:C48"/>
    <mergeCell ref="D47:D48"/>
    <mergeCell ref="A30:A31"/>
    <mergeCell ref="B30:B31"/>
    <mergeCell ref="G35:H35"/>
    <mergeCell ref="A39:A40"/>
    <mergeCell ref="B39:B40"/>
    <mergeCell ref="G39:H39"/>
    <mergeCell ref="G40:H40"/>
    <mergeCell ref="A23:A24"/>
    <mergeCell ref="B23:B24"/>
    <mergeCell ref="C23:C24"/>
    <mergeCell ref="A26:A27"/>
    <mergeCell ref="B26:B27"/>
    <mergeCell ref="C26:C27"/>
    <mergeCell ref="G16:H16"/>
    <mergeCell ref="G17:H17"/>
    <mergeCell ref="G18:H18"/>
    <mergeCell ref="A20:F20"/>
    <mergeCell ref="G11:H11"/>
    <mergeCell ref="G12:H12"/>
    <mergeCell ref="G13:H13"/>
    <mergeCell ref="B15:B18"/>
    <mergeCell ref="G15:H15"/>
    <mergeCell ref="A1:F2"/>
    <mergeCell ref="A4:F4"/>
    <mergeCell ref="G8:H8"/>
    <mergeCell ref="B10:B13"/>
    <mergeCell ref="G10:H10"/>
    <mergeCell ref="C5:F5"/>
    <mergeCell ref="G5:G6"/>
    <mergeCell ref="H5:H6"/>
  </mergeCells>
  <conditionalFormatting sqref="I24">
    <cfRule type="cellIs" dxfId="103" priority="99" operator="lessThanOrEqual">
      <formula>5</formula>
    </cfRule>
    <cfRule type="cellIs" dxfId="102" priority="105" operator="greaterThan">
      <formula>5</formula>
    </cfRule>
  </conditionalFormatting>
  <conditionalFormatting sqref="I25">
    <cfRule type="cellIs" dxfId="101" priority="102" operator="greaterThan">
      <formula>20</formula>
    </cfRule>
    <cfRule type="cellIs" dxfId="100" priority="103" operator="lessThanOrEqual">
      <formula>20</formula>
    </cfRule>
  </conditionalFormatting>
  <conditionalFormatting sqref="I26">
    <cfRule type="cellIs" dxfId="99" priority="100" operator="lessThan">
      <formula>110</formula>
    </cfRule>
    <cfRule type="cellIs" dxfId="98" priority="101" operator="greaterThanOrEqual">
      <formula>110</formula>
    </cfRule>
  </conditionalFormatting>
  <conditionalFormatting sqref="I27">
    <cfRule type="cellIs" dxfId="97" priority="97" operator="lessThan">
      <formula>75</formula>
    </cfRule>
    <cfRule type="cellIs" dxfId="96" priority="98" operator="greaterThanOrEqual">
      <formula>75</formula>
    </cfRule>
  </conditionalFormatting>
  <conditionalFormatting sqref="I28">
    <cfRule type="cellIs" dxfId="95" priority="95" operator="lessThan">
      <formula>0.45</formula>
    </cfRule>
    <cfRule type="cellIs" dxfId="94" priority="96" operator="greaterThanOrEqual">
      <formula>0.45</formula>
    </cfRule>
  </conditionalFormatting>
  <conditionalFormatting sqref="I33">
    <cfRule type="cellIs" dxfId="93" priority="93" operator="lessThanOrEqual">
      <formula>5</formula>
    </cfRule>
    <cfRule type="cellIs" dxfId="92" priority="94" operator="greaterThan">
      <formula>5</formula>
    </cfRule>
  </conditionalFormatting>
  <conditionalFormatting sqref="I37">
    <cfRule type="cellIs" dxfId="91" priority="91" operator="lessThanOrEqual">
      <formula>10</formula>
    </cfRule>
    <cfRule type="cellIs" dxfId="90" priority="92" operator="greaterThan">
      <formula>10</formula>
    </cfRule>
  </conditionalFormatting>
  <conditionalFormatting sqref="I36">
    <cfRule type="cellIs" dxfId="89" priority="89" operator="lessThan">
      <formula>50</formula>
    </cfRule>
    <cfRule type="cellIs" dxfId="88" priority="90" operator="greaterThanOrEqual">
      <formula>50</formula>
    </cfRule>
  </conditionalFormatting>
  <conditionalFormatting sqref="I41">
    <cfRule type="cellIs" dxfId="87" priority="87" operator="lessThanOrEqual">
      <formula>10</formula>
    </cfRule>
    <cfRule type="cellIs" dxfId="86" priority="88" operator="greaterThan">
      <formula>10</formula>
    </cfRule>
  </conditionalFormatting>
  <conditionalFormatting sqref="I42">
    <cfRule type="cellIs" dxfId="85" priority="85" operator="lessThan">
      <formula>85</formula>
    </cfRule>
    <cfRule type="cellIs" dxfId="84" priority="86" operator="greaterThanOrEqual">
      <formula>85</formula>
    </cfRule>
  </conditionalFormatting>
  <conditionalFormatting sqref="I43">
    <cfRule type="cellIs" dxfId="83" priority="83" operator="lessThan">
      <formula>70</formula>
    </cfRule>
    <cfRule type="cellIs" dxfId="82" priority="84" operator="greaterThanOrEqual">
      <formula>70</formula>
    </cfRule>
  </conditionalFormatting>
  <conditionalFormatting sqref="I45">
    <cfRule type="cellIs" dxfId="81" priority="81" operator="lessThan">
      <formula>40</formula>
    </cfRule>
    <cfRule type="cellIs" dxfId="80" priority="82" operator="greaterThanOrEqual">
      <formula>40</formula>
    </cfRule>
  </conditionalFormatting>
  <conditionalFormatting sqref="I48">
    <cfRule type="cellIs" dxfId="79" priority="79" operator="lessThan">
      <formula>4</formula>
    </cfRule>
    <cfRule type="cellIs" dxfId="78" priority="80" operator="greaterThanOrEqual">
      <formula>4</formula>
    </cfRule>
  </conditionalFormatting>
  <conditionalFormatting sqref="I52">
    <cfRule type="cellIs" dxfId="77" priority="77" operator="notEqual">
      <formula>75</formula>
    </cfRule>
    <cfRule type="cellIs" dxfId="76" priority="78" operator="equal">
      <formula>75</formula>
    </cfRule>
  </conditionalFormatting>
  <conditionalFormatting sqref="I53">
    <cfRule type="cellIs" dxfId="75" priority="75" operator="lessThan">
      <formula>9000</formula>
    </cfRule>
    <cfRule type="cellIs" dxfId="74" priority="76" operator="greaterThanOrEqual">
      <formula>9000</formula>
    </cfRule>
  </conditionalFormatting>
  <conditionalFormatting sqref="I54">
    <cfRule type="cellIs" dxfId="73" priority="73" operator="notBetween">
      <formula>2</formula>
      <formula>3.5</formula>
    </cfRule>
    <cfRule type="cellIs" dxfId="72" priority="74" operator="between">
      <formula>2</formula>
      <formula>3.5</formula>
    </cfRule>
  </conditionalFormatting>
  <conditionalFormatting sqref="I55">
    <cfRule type="cellIs" dxfId="71" priority="71" operator="notBetween">
      <formula>3</formula>
      <formula>6</formula>
    </cfRule>
    <cfRule type="cellIs" dxfId="70" priority="72" operator="between">
      <formula>3</formula>
      <formula>6</formula>
    </cfRule>
  </conditionalFormatting>
  <conditionalFormatting sqref="I56">
    <cfRule type="cellIs" dxfId="69" priority="69" operator="notBetween">
      <formula>4</formula>
      <formula>6</formula>
    </cfRule>
    <cfRule type="cellIs" dxfId="68" priority="70" operator="between">
      <formula>4</formula>
      <formula>6</formula>
    </cfRule>
  </conditionalFormatting>
  <conditionalFormatting sqref="I57">
    <cfRule type="cellIs" dxfId="67" priority="67" operator="lessThan">
      <formula>15</formula>
    </cfRule>
    <cfRule type="cellIs" dxfId="66" priority="68" operator="greaterThanOrEqual">
      <formula>15</formula>
    </cfRule>
  </conditionalFormatting>
  <conditionalFormatting sqref="I58">
    <cfRule type="cellIs" dxfId="65" priority="65" operator="notBetween">
      <formula>65</formula>
      <formula>75</formula>
    </cfRule>
    <cfRule type="cellIs" dxfId="64" priority="66" operator="between">
      <formula>65</formula>
      <formula>75</formula>
    </cfRule>
  </conditionalFormatting>
  <conditionalFormatting sqref="I59">
    <cfRule type="cellIs" dxfId="63" priority="63" operator="notBetween">
      <formula>0.8</formula>
      <formula>1.2</formula>
    </cfRule>
    <cfRule type="cellIs" dxfId="62" priority="64" operator="between">
      <formula>0.8</formula>
      <formula>1.2</formula>
    </cfRule>
  </conditionalFormatting>
  <conditionalFormatting sqref="I61">
    <cfRule type="cellIs" dxfId="61" priority="61" operator="notBetween">
      <formula>0.6</formula>
      <formula>0.75</formula>
    </cfRule>
    <cfRule type="cellIs" dxfId="60" priority="62" operator="between">
      <formula>0.6</formula>
      <formula>0.75</formula>
    </cfRule>
  </conditionalFormatting>
  <conditionalFormatting sqref="I62">
    <cfRule type="cellIs" dxfId="59" priority="59" operator="notBetween">
      <formula>0.35</formula>
      <formula>0.5</formula>
    </cfRule>
    <cfRule type="cellIs" dxfId="58" priority="60" operator="between">
      <formula>0.35</formula>
      <formula>0.5</formula>
    </cfRule>
  </conditionalFormatting>
  <conditionalFormatting sqref="I63">
    <cfRule type="cellIs" dxfId="57" priority="57" operator="notBetween">
      <formula>0.35</formula>
      <formula>0.5</formula>
    </cfRule>
    <cfRule type="cellIs" dxfId="56" priority="58" operator="between">
      <formula>0.35</formula>
      <formula>0.5</formula>
    </cfRule>
  </conditionalFormatting>
  <conditionalFormatting sqref="I64">
    <cfRule type="cellIs" dxfId="55" priority="55" operator="lessThan">
      <formula>7.5</formula>
    </cfRule>
    <cfRule type="cellIs" dxfId="54" priority="56" operator="greaterThanOrEqual">
      <formula>7.5</formula>
    </cfRule>
  </conditionalFormatting>
  <conditionalFormatting sqref="I68">
    <cfRule type="cellIs" dxfId="53" priority="53" operator="lessThan">
      <formula>80</formula>
    </cfRule>
    <cfRule type="cellIs" dxfId="52" priority="54" operator="greaterThanOrEqual">
      <formula>80</formula>
    </cfRule>
  </conditionalFormatting>
  <conditionalFormatting sqref="I78">
    <cfRule type="cellIs" dxfId="51" priority="51" operator="notBetween">
      <formula>0.5</formula>
      <formula>0.8</formula>
    </cfRule>
    <cfRule type="cellIs" dxfId="50" priority="52" operator="between">
      <formula>0.5</formula>
      <formula>0.8</formula>
    </cfRule>
  </conditionalFormatting>
  <conditionalFormatting sqref="I84">
    <cfRule type="cellIs" dxfId="49" priority="49" operator="notBetween">
      <formula>100</formula>
      <formula>100</formula>
    </cfRule>
    <cfRule type="cellIs" dxfId="48" priority="50" operator="between">
      <formula>100</formula>
      <formula>100</formula>
    </cfRule>
  </conditionalFormatting>
  <conditionalFormatting sqref="I85">
    <cfRule type="cellIs" dxfId="47" priority="47" operator="notBetween">
      <formula>80</formula>
      <formula>95</formula>
    </cfRule>
    <cfRule type="cellIs" dxfId="46" priority="48" operator="between">
      <formula>80</formula>
      <formula>95</formula>
    </cfRule>
  </conditionalFormatting>
  <conditionalFormatting sqref="I86">
    <cfRule type="cellIs" dxfId="45" priority="45" operator="notBetween">
      <formula>70</formula>
      <formula>88</formula>
    </cfRule>
    <cfRule type="cellIs" dxfId="44" priority="46" operator="between">
      <formula>70</formula>
      <formula>88</formula>
    </cfRule>
  </conditionalFormatting>
  <conditionalFormatting sqref="I87">
    <cfRule type="cellIs" dxfId="43" priority="43" operator="notBetween">
      <formula>49</formula>
      <formula>65</formula>
    </cfRule>
    <cfRule type="cellIs" dxfId="42" priority="44" operator="between">
      <formula>49</formula>
      <formula>65</formula>
    </cfRule>
  </conditionalFormatting>
  <conditionalFormatting sqref="I88">
    <cfRule type="cellIs" dxfId="41" priority="41" operator="notBetween">
      <formula>29</formula>
      <formula>45</formula>
    </cfRule>
    <cfRule type="cellIs" dxfId="40" priority="42" operator="between">
      <formula>29</formula>
      <formula>415</formula>
    </cfRule>
  </conditionalFormatting>
  <conditionalFormatting sqref="I89">
    <cfRule type="cellIs" dxfId="39" priority="39" operator="notBetween">
      <formula>14</formula>
      <formula>25</formula>
    </cfRule>
    <cfRule type="cellIs" dxfId="38" priority="40" operator="between">
      <formula>14</formula>
      <formula>25</formula>
    </cfRule>
  </conditionalFormatting>
  <conditionalFormatting sqref="I90">
    <cfRule type="cellIs" dxfId="37" priority="37" operator="notBetween">
      <formula>8</formula>
      <formula>17</formula>
    </cfRule>
    <cfRule type="cellIs" dxfId="36" priority="38" operator="between">
      <formula>8</formula>
      <formula>17</formula>
    </cfRule>
  </conditionalFormatting>
  <conditionalFormatting sqref="I91">
    <cfRule type="cellIs" dxfId="35" priority="35" operator="notBetween">
      <formula>5</formula>
      <formula>8</formula>
    </cfRule>
    <cfRule type="cellIs" dxfId="34" priority="36" operator="between">
      <formula>5</formula>
      <formula>8</formula>
    </cfRule>
  </conditionalFormatting>
  <conditionalFormatting sqref="I97">
    <cfRule type="cellIs" dxfId="33" priority="33" operator="notBetween">
      <formula>60</formula>
      <formula>70</formula>
    </cfRule>
    <cfRule type="cellIs" dxfId="32" priority="34" operator="between">
      <formula>60</formula>
      <formula>70</formula>
    </cfRule>
  </conditionalFormatting>
  <conditionalFormatting sqref="I98">
    <cfRule type="cellIs" dxfId="31" priority="31" operator="notBetween">
      <formula>48</formula>
      <formula>54</formula>
    </cfRule>
    <cfRule type="cellIs" dxfId="30" priority="32" operator="between">
      <formula>48</formula>
      <formula>54</formula>
    </cfRule>
  </conditionalFormatting>
  <conditionalFormatting sqref="I99">
    <cfRule type="cellIs" dxfId="29" priority="29" operator="notBetween">
      <formula>-1.2</formula>
      <formula>0.6</formula>
    </cfRule>
    <cfRule type="cellIs" dxfId="28" priority="30" operator="between">
      <formula>-1.2</formula>
      <formula>0.6</formula>
    </cfRule>
  </conditionalFormatting>
  <conditionalFormatting sqref="I100">
    <cfRule type="cellIs" dxfId="27" priority="27" operator="lessThan">
      <formula>1500</formula>
    </cfRule>
    <cfRule type="cellIs" dxfId="26" priority="28" operator="greaterThanOrEqual">
      <formula>1500</formula>
    </cfRule>
  </conditionalFormatting>
  <conditionalFormatting sqref="I101">
    <cfRule type="cellIs" dxfId="25" priority="25" operator="lessThan">
      <formula>100</formula>
    </cfRule>
    <cfRule type="cellIs" dxfId="24" priority="26" operator="greaterThanOrEqual">
      <formula>100</formula>
    </cfRule>
  </conditionalFormatting>
  <conditionalFormatting sqref="I102">
    <cfRule type="cellIs" dxfId="23" priority="23" operator="lessThan">
      <formula>99</formula>
    </cfRule>
    <cfRule type="cellIs" dxfId="22" priority="24" operator="greaterThanOrEqual">
      <formula>99</formula>
    </cfRule>
  </conditionalFormatting>
  <conditionalFormatting sqref="I103">
    <cfRule type="cellIs" dxfId="21" priority="21" operator="lessThanOrEqual">
      <formula>0.2</formula>
    </cfRule>
    <cfRule type="cellIs" dxfId="20" priority="22" operator="greaterThan">
      <formula>0.2</formula>
    </cfRule>
  </conditionalFormatting>
  <conditionalFormatting sqref="I104">
    <cfRule type="cellIs" dxfId="19" priority="19" operator="lessThan">
      <formula>230</formula>
    </cfRule>
    <cfRule type="cellIs" dxfId="18" priority="20" operator="greaterThanOrEqual">
      <formula>230</formula>
    </cfRule>
  </conditionalFormatting>
  <conditionalFormatting sqref="I105">
    <cfRule type="cellIs" dxfId="17" priority="17" operator="lessThanOrEqual">
      <formula>3</formula>
    </cfRule>
    <cfRule type="cellIs" dxfId="16" priority="18" operator="greaterThan">
      <formula>3</formula>
    </cfRule>
  </conditionalFormatting>
  <conditionalFormatting sqref="I110">
    <cfRule type="cellIs" dxfId="15" priority="15" operator="lessThanOrEqual">
      <formula>1</formula>
    </cfRule>
    <cfRule type="cellIs" dxfId="14" priority="16" operator="greaterThan">
      <formula>1</formula>
    </cfRule>
  </conditionalFormatting>
  <conditionalFormatting sqref="I114">
    <cfRule type="cellIs" dxfId="13" priority="13" operator="lessThanOrEqual">
      <formula>9</formula>
    </cfRule>
    <cfRule type="cellIs" dxfId="12" priority="14" operator="greaterThan">
      <formula>9</formula>
    </cfRule>
  </conditionalFormatting>
  <conditionalFormatting sqref="I116">
    <cfRule type="cellIs" dxfId="11" priority="11" operator="lessThanOrEqual">
      <formula>4</formula>
    </cfRule>
    <cfRule type="cellIs" dxfId="10" priority="12" operator="greaterThan">
      <formula>4</formula>
    </cfRule>
  </conditionalFormatting>
  <conditionalFormatting sqref="I112">
    <cfRule type="cellIs" dxfId="9" priority="9" operator="lessThan">
      <formula>50</formula>
    </cfRule>
    <cfRule type="cellIs" dxfId="8" priority="10" operator="greaterThanOrEqual">
      <formula>50</formula>
    </cfRule>
  </conditionalFormatting>
  <conditionalFormatting sqref="I30">
    <cfRule type="cellIs" dxfId="7" priority="7" operator="greaterThan">
      <formula>18</formula>
    </cfRule>
    <cfRule type="cellIs" dxfId="6" priority="8" operator="lessThanOrEqual">
      <formula>18</formula>
    </cfRule>
  </conditionalFormatting>
  <conditionalFormatting sqref="I31">
    <cfRule type="cellIs" dxfId="5" priority="5" operator="greaterThan">
      <formula>18</formula>
    </cfRule>
    <cfRule type="cellIs" dxfId="4" priority="6" operator="lessThanOrEqual">
      <formula>18</formula>
    </cfRule>
  </conditionalFormatting>
  <conditionalFormatting sqref="I23">
    <cfRule type="cellIs" dxfId="3" priority="3" operator="greaterThan">
      <formula>25</formula>
    </cfRule>
    <cfRule type="cellIs" dxfId="2" priority="4" operator="lessThanOrEqual">
      <formula>25</formula>
    </cfRule>
  </conditionalFormatting>
  <conditionalFormatting sqref="I92">
    <cfRule type="cellIs" dxfId="1" priority="1" operator="notBetween">
      <formula>5</formula>
      <formula>8</formula>
    </cfRule>
    <cfRule type="cellIs" dxfId="0" priority="2" operator="between">
      <formula>5</formula>
      <formula>8</formula>
    </cfRule>
  </conditionalFormatting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N1012"/>
  <sheetViews>
    <sheetView zoomScale="56" zoomScaleNormal="56" workbookViewId="0">
      <pane xSplit="6" ySplit="8" topLeftCell="BC36" activePane="bottomRight" state="frozen"/>
      <selection pane="topRight" activeCell="G1" sqref="G1"/>
      <selection pane="bottomLeft" activeCell="A9" sqref="A9"/>
      <selection pane="bottomRight" activeCell="F65" sqref="F65"/>
    </sheetView>
  </sheetViews>
  <sheetFormatPr baseColWidth="10" defaultColWidth="12.59765625" defaultRowHeight="15" customHeight="1" x14ac:dyDescent="0.25"/>
  <cols>
    <col min="1" max="1" width="48.19921875" customWidth="1"/>
    <col min="2" max="2" width="12.09765625" customWidth="1"/>
    <col min="3" max="3" width="16.3984375" customWidth="1"/>
    <col min="4" max="4" width="15.5" customWidth="1"/>
    <col min="5" max="5" width="14.8984375" customWidth="1"/>
    <col min="6" max="6" width="13.19921875" customWidth="1"/>
    <col min="7" max="9" width="13.19921875" style="242" customWidth="1"/>
    <col min="10" max="10" width="12.19921875" customWidth="1"/>
    <col min="11" max="11" width="12.19921875" style="242" customWidth="1"/>
    <col min="12" max="12" width="12.19921875" style="212" customWidth="1"/>
    <col min="13" max="13" width="12.19921875" style="242" customWidth="1"/>
    <col min="14" max="14" width="12.19921875" style="17" customWidth="1"/>
    <col min="15" max="15" width="12.19921875" style="288" customWidth="1"/>
    <col min="16" max="16" width="12.19921875" style="17" customWidth="1"/>
    <col min="17" max="24" width="12.19921875" style="242" customWidth="1"/>
    <col min="25" max="25" width="13.69921875" customWidth="1"/>
    <col min="26" max="28" width="13.69921875" style="242" customWidth="1"/>
    <col min="29" max="29" width="27.3984375" style="242" customWidth="1"/>
    <col min="30" max="30" width="18.19921875" style="242" customWidth="1"/>
    <col min="31" max="31" width="17.69921875" style="242" customWidth="1"/>
    <col min="32" max="32" width="13.69921875" style="254" customWidth="1"/>
    <col min="33" max="33" width="13.69921875" customWidth="1"/>
    <col min="34" max="34" width="28.19921875" style="242" customWidth="1"/>
    <col min="35" max="36" width="19.19921875" style="242" customWidth="1"/>
    <col min="37" max="37" width="13.69921875" style="254" customWidth="1"/>
    <col min="38" max="38" width="13.69921875" customWidth="1"/>
    <col min="39" max="39" width="27.19921875" style="242" customWidth="1"/>
    <col min="40" max="40" width="16.59765625" style="242" customWidth="1"/>
    <col min="41" max="41" width="15.5" style="17" customWidth="1"/>
    <col min="42" max="42" width="13.69921875" style="288" customWidth="1"/>
    <col min="43" max="43" width="16" style="17" customWidth="1"/>
    <col min="44" max="44" width="15.8984375" style="242" customWidth="1"/>
    <col min="45" max="45" width="17.69921875" style="242" customWidth="1"/>
    <col min="46" max="46" width="14.69921875" style="17" customWidth="1"/>
    <col min="47" max="47" width="13.69921875" style="288" customWidth="1"/>
    <col min="48" max="48" width="13.69921875" style="17" customWidth="1"/>
    <col min="49" max="49" width="27.19921875" style="242" customWidth="1"/>
    <col min="50" max="50" width="16.3984375" style="242" customWidth="1"/>
    <col min="51" max="51" width="15.09765625" style="17" customWidth="1"/>
    <col min="52" max="52" width="13.69921875" style="288" customWidth="1"/>
    <col min="53" max="53" width="13.69921875" style="17" customWidth="1"/>
    <col min="54" max="54" width="27.09765625" style="242" customWidth="1"/>
    <col min="55" max="55" width="15.69921875" style="242" customWidth="1"/>
    <col min="56" max="56" width="15.69921875" style="17" customWidth="1"/>
    <col min="57" max="57" width="13.69921875" style="288" customWidth="1"/>
    <col min="58" max="58" width="14.69921875" style="17" customWidth="1"/>
    <col min="59" max="59" width="27.59765625" customWidth="1"/>
    <col min="60" max="60" width="17" customWidth="1"/>
    <col min="61" max="61" width="14.59765625" style="17" customWidth="1"/>
    <col min="62" max="62" width="12.5" style="288" customWidth="1"/>
    <col min="63" max="63" width="13.69921875" style="17" customWidth="1"/>
    <col min="64" max="64" width="28.09765625" customWidth="1"/>
    <col min="65" max="65" width="16.19921875" customWidth="1"/>
    <col min="66" max="66" width="14.5" customWidth="1"/>
  </cols>
  <sheetData>
    <row r="1" spans="1:66" ht="14.25" customHeight="1" x14ac:dyDescent="0.25">
      <c r="A1" s="614" t="s">
        <v>104</v>
      </c>
      <c r="B1" s="615"/>
      <c r="C1" s="615"/>
      <c r="D1" s="615"/>
      <c r="E1" s="615"/>
      <c r="F1" s="615"/>
      <c r="G1" s="241"/>
      <c r="H1" s="241"/>
      <c r="I1" s="241"/>
    </row>
    <row r="2" spans="1:66" ht="13.8" x14ac:dyDescent="0.25">
      <c r="A2" s="615"/>
      <c r="B2" s="615"/>
      <c r="C2" s="615"/>
      <c r="D2" s="615"/>
      <c r="E2" s="615"/>
      <c r="F2" s="615"/>
      <c r="G2" s="241"/>
      <c r="H2" s="241"/>
      <c r="I2" s="241"/>
    </row>
    <row r="3" spans="1:66" ht="14.4" x14ac:dyDescent="0.3">
      <c r="A3" s="11"/>
      <c r="B3" s="2"/>
      <c r="C3" s="2"/>
      <c r="D3" s="2"/>
      <c r="E3" s="2"/>
    </row>
    <row r="4" spans="1:66" ht="14.4" x14ac:dyDescent="0.3">
      <c r="A4" s="12" t="s">
        <v>58</v>
      </c>
      <c r="B4" s="2"/>
      <c r="C4" s="2"/>
      <c r="D4" s="2"/>
      <c r="E4" s="2"/>
      <c r="X4" s="17"/>
      <c r="AB4" s="605" t="s">
        <v>59</v>
      </c>
      <c r="AC4" s="605"/>
      <c r="AD4" s="605"/>
      <c r="AE4" s="605"/>
      <c r="AF4" s="350"/>
      <c r="AG4" s="605" t="s">
        <v>59</v>
      </c>
      <c r="AH4" s="605"/>
      <c r="AI4" s="605"/>
      <c r="AJ4" s="605"/>
      <c r="AK4" s="321"/>
      <c r="AL4" s="605" t="s">
        <v>59</v>
      </c>
      <c r="AM4" s="605"/>
      <c r="AN4" s="605"/>
      <c r="AO4" s="605"/>
      <c r="AP4" s="321"/>
      <c r="AQ4" s="598" t="s">
        <v>90</v>
      </c>
      <c r="AR4" s="598"/>
      <c r="AS4" s="598"/>
      <c r="AT4" s="598"/>
      <c r="AU4" s="320"/>
      <c r="AV4" s="598" t="s">
        <v>90</v>
      </c>
      <c r="AW4" s="598"/>
      <c r="AX4" s="598"/>
      <c r="AY4" s="598"/>
      <c r="AZ4" s="268"/>
      <c r="BA4" s="598" t="s">
        <v>90</v>
      </c>
      <c r="BB4" s="598"/>
      <c r="BC4" s="598"/>
      <c r="BD4" s="598"/>
      <c r="BE4" s="268"/>
      <c r="BF4" s="598" t="s">
        <v>90</v>
      </c>
      <c r="BG4" s="598"/>
      <c r="BH4" s="598"/>
      <c r="BI4" s="598"/>
      <c r="BJ4" s="314"/>
    </row>
    <row r="5" spans="1:66" ht="28.95" customHeight="1" x14ac:dyDescent="0.3">
      <c r="A5" s="13"/>
      <c r="B5" s="264"/>
      <c r="C5" s="536" t="s">
        <v>1</v>
      </c>
      <c r="D5" s="537"/>
      <c r="E5" s="537"/>
      <c r="F5" s="537"/>
      <c r="G5" s="617" t="s">
        <v>216</v>
      </c>
      <c r="H5" s="617"/>
      <c r="I5" s="617" t="s">
        <v>60</v>
      </c>
      <c r="J5" s="617"/>
      <c r="K5" s="617" t="s">
        <v>217</v>
      </c>
      <c r="L5" s="617"/>
      <c r="P5" s="618" t="s">
        <v>221</v>
      </c>
      <c r="Q5" s="618"/>
      <c r="R5" s="618" t="s">
        <v>222</v>
      </c>
      <c r="S5" s="618"/>
      <c r="T5" s="618" t="s">
        <v>223</v>
      </c>
      <c r="U5" s="618"/>
      <c r="V5" s="326"/>
      <c r="W5" s="638" t="s">
        <v>225</v>
      </c>
      <c r="X5" s="638"/>
      <c r="AB5" s="630" t="s">
        <v>61</v>
      </c>
      <c r="AC5" s="630"/>
      <c r="AD5" s="630"/>
      <c r="AE5" s="630"/>
      <c r="AF5" s="326"/>
      <c r="AG5" s="630" t="s">
        <v>62</v>
      </c>
      <c r="AH5" s="630"/>
      <c r="AI5" s="630"/>
      <c r="AJ5" s="630"/>
      <c r="AK5" s="325"/>
      <c r="AL5" s="630" t="s">
        <v>62</v>
      </c>
      <c r="AM5" s="630"/>
      <c r="AN5" s="630"/>
      <c r="AO5" s="630"/>
      <c r="AP5" s="326"/>
      <c r="AQ5" s="637" t="s">
        <v>63</v>
      </c>
      <c r="AR5" s="637"/>
      <c r="AS5" s="637"/>
      <c r="AT5" s="637"/>
      <c r="AU5" s="335"/>
      <c r="AV5" s="637" t="s">
        <v>89</v>
      </c>
      <c r="AW5" s="637"/>
      <c r="AX5" s="637"/>
      <c r="AY5" s="637"/>
      <c r="AZ5" s="335"/>
      <c r="BA5" s="601" t="s">
        <v>95</v>
      </c>
      <c r="BB5" s="601"/>
      <c r="BC5" s="601"/>
      <c r="BD5" s="601"/>
      <c r="BE5" s="315"/>
      <c r="BF5" s="601"/>
      <c r="BG5" s="601"/>
      <c r="BH5" s="601"/>
      <c r="BI5" s="601"/>
      <c r="BJ5" s="315"/>
    </row>
    <row r="6" spans="1:66" ht="21" customHeight="1" x14ac:dyDescent="0.3">
      <c r="A6" s="279"/>
      <c r="B6" s="279"/>
      <c r="C6" s="292" t="s">
        <v>8</v>
      </c>
      <c r="D6" s="292" t="s">
        <v>9</v>
      </c>
      <c r="E6" s="346" t="s">
        <v>10</v>
      </c>
      <c r="F6" s="292" t="s">
        <v>11</v>
      </c>
      <c r="G6" s="617"/>
      <c r="H6" s="617"/>
      <c r="I6" s="617"/>
      <c r="J6" s="617"/>
      <c r="K6" s="617"/>
      <c r="L6" s="617"/>
      <c r="P6" s="618"/>
      <c r="Q6" s="618"/>
      <c r="R6" s="618"/>
      <c r="S6" s="618"/>
      <c r="T6" s="618"/>
      <c r="U6" s="618"/>
      <c r="V6" s="326"/>
      <c r="W6" s="638"/>
      <c r="X6" s="638"/>
      <c r="AB6" s="630" t="s">
        <v>9</v>
      </c>
      <c r="AC6" s="630"/>
      <c r="AD6" s="630"/>
      <c r="AE6" s="630"/>
      <c r="AF6" s="326"/>
      <c r="AG6" s="630" t="s">
        <v>64</v>
      </c>
      <c r="AH6" s="630"/>
      <c r="AI6" s="630"/>
      <c r="AJ6" s="630"/>
      <c r="AK6" s="326"/>
      <c r="AL6" s="630" t="s">
        <v>96</v>
      </c>
      <c r="AM6" s="630"/>
      <c r="AN6" s="630"/>
      <c r="AO6" s="630"/>
      <c r="AP6" s="326"/>
      <c r="AQ6" s="601" t="s">
        <v>65</v>
      </c>
      <c r="AR6" s="601"/>
      <c r="AS6" s="601"/>
      <c r="AT6" s="601"/>
      <c r="AU6" s="340"/>
      <c r="AV6" s="637" t="s">
        <v>66</v>
      </c>
      <c r="AW6" s="637"/>
      <c r="AX6" s="637"/>
      <c r="AY6" s="637"/>
      <c r="AZ6" s="335"/>
      <c r="BA6" s="637" t="s">
        <v>91</v>
      </c>
      <c r="BB6" s="637"/>
      <c r="BC6" s="637"/>
      <c r="BD6" s="637"/>
      <c r="BE6" s="335"/>
      <c r="BF6" s="601" t="s">
        <v>98</v>
      </c>
      <c r="BG6" s="601"/>
      <c r="BH6" s="601"/>
      <c r="BI6" s="601"/>
      <c r="BJ6" s="315"/>
      <c r="BK6" s="601" t="s">
        <v>264</v>
      </c>
      <c r="BL6" s="601"/>
      <c r="BM6" s="601"/>
      <c r="BN6" s="601"/>
    </row>
    <row r="7" spans="1:66" ht="38.4" customHeight="1" x14ac:dyDescent="0.3">
      <c r="A7" s="132" t="s">
        <v>6</v>
      </c>
      <c r="B7" s="343" t="s">
        <v>7</v>
      </c>
      <c r="C7" s="243" t="s">
        <v>13</v>
      </c>
      <c r="D7" s="243" t="s">
        <v>13</v>
      </c>
      <c r="E7" s="243" t="s">
        <v>14</v>
      </c>
      <c r="F7" s="347" t="s">
        <v>15</v>
      </c>
      <c r="G7" s="357" t="s">
        <v>156</v>
      </c>
      <c r="H7" s="357" t="s">
        <v>157</v>
      </c>
      <c r="I7" s="357" t="s">
        <v>156</v>
      </c>
      <c r="J7" s="357" t="s">
        <v>157</v>
      </c>
      <c r="K7" s="357" t="s">
        <v>156</v>
      </c>
      <c r="L7" s="357" t="s">
        <v>157</v>
      </c>
      <c r="P7" s="351" t="s">
        <v>156</v>
      </c>
      <c r="Q7" s="351" t="s">
        <v>157</v>
      </c>
      <c r="R7" s="351" t="s">
        <v>156</v>
      </c>
      <c r="S7" s="351" t="s">
        <v>157</v>
      </c>
      <c r="T7" s="351" t="s">
        <v>156</v>
      </c>
      <c r="U7" s="351" t="s">
        <v>157</v>
      </c>
      <c r="V7" s="352"/>
      <c r="W7" s="358" t="s">
        <v>156</v>
      </c>
      <c r="X7" s="358" t="s">
        <v>157</v>
      </c>
      <c r="AB7" s="348" t="s">
        <v>3</v>
      </c>
      <c r="AC7" s="595" t="s">
        <v>308</v>
      </c>
      <c r="AD7" s="596"/>
      <c r="AE7" s="597"/>
      <c r="AF7" s="336"/>
      <c r="AG7" s="348" t="s">
        <v>3</v>
      </c>
      <c r="AH7" s="595" t="s">
        <v>308</v>
      </c>
      <c r="AI7" s="596"/>
      <c r="AJ7" s="597"/>
      <c r="AK7" s="327"/>
      <c r="AL7" s="348" t="s">
        <v>3</v>
      </c>
      <c r="AM7" s="595" t="s">
        <v>308</v>
      </c>
      <c r="AN7" s="596"/>
      <c r="AO7" s="597"/>
      <c r="AP7" s="327"/>
      <c r="AQ7" s="348" t="s">
        <v>3</v>
      </c>
      <c r="AR7" s="595" t="s">
        <v>308</v>
      </c>
      <c r="AS7" s="596"/>
      <c r="AT7" s="597"/>
      <c r="AU7" s="327"/>
      <c r="AV7" s="348" t="s">
        <v>3</v>
      </c>
      <c r="AW7" s="599" t="s">
        <v>308</v>
      </c>
      <c r="AX7" s="600"/>
      <c r="AY7" s="600"/>
      <c r="AZ7" s="336"/>
      <c r="BA7" s="348" t="s">
        <v>3</v>
      </c>
      <c r="BB7" s="599" t="s">
        <v>308</v>
      </c>
      <c r="BC7" s="600"/>
      <c r="BD7" s="600"/>
      <c r="BE7" s="336"/>
      <c r="BF7" s="348" t="s">
        <v>3</v>
      </c>
      <c r="BG7" s="599" t="s">
        <v>308</v>
      </c>
      <c r="BH7" s="600"/>
      <c r="BI7" s="600"/>
      <c r="BJ7" s="336"/>
      <c r="BK7" s="348" t="s">
        <v>3</v>
      </c>
      <c r="BL7" s="595" t="s">
        <v>308</v>
      </c>
      <c r="BM7" s="596"/>
      <c r="BN7" s="597"/>
    </row>
    <row r="8" spans="1:66" ht="14.4" x14ac:dyDescent="0.3">
      <c r="A8" s="14" t="s">
        <v>16</v>
      </c>
      <c r="B8" s="278"/>
      <c r="C8" s="19"/>
      <c r="D8" s="19"/>
      <c r="E8" s="19"/>
      <c r="F8" s="19"/>
      <c r="G8" s="19"/>
      <c r="H8" s="19"/>
      <c r="I8" s="19"/>
      <c r="J8" s="19"/>
      <c r="K8" s="19"/>
      <c r="L8" s="19"/>
      <c r="P8" s="19"/>
      <c r="Q8" s="19"/>
      <c r="R8" s="19"/>
      <c r="S8" s="19"/>
      <c r="T8" s="19"/>
      <c r="U8" s="19"/>
      <c r="V8" s="328"/>
      <c r="W8" s="19"/>
      <c r="X8" s="19"/>
      <c r="AB8" s="349"/>
      <c r="AC8" s="349"/>
      <c r="AD8" s="349"/>
      <c r="AE8" s="349"/>
      <c r="AF8" s="328"/>
      <c r="AG8" s="19"/>
      <c r="AH8" s="19"/>
      <c r="AI8" s="19"/>
      <c r="AJ8" s="19"/>
      <c r="AK8" s="328"/>
      <c r="AL8" s="19"/>
      <c r="AM8" s="19"/>
      <c r="AN8" s="19"/>
      <c r="AO8" s="19"/>
      <c r="AP8" s="328"/>
      <c r="AQ8" s="19"/>
      <c r="AR8" s="19"/>
      <c r="AS8" s="19"/>
      <c r="AT8" s="19"/>
      <c r="AU8" s="328"/>
      <c r="AV8" s="19"/>
      <c r="AW8" s="19"/>
      <c r="AX8" s="19"/>
      <c r="AY8" s="19"/>
      <c r="AZ8" s="328"/>
      <c r="BA8" s="19"/>
      <c r="BB8" s="19"/>
      <c r="BC8" s="19"/>
      <c r="BD8" s="19"/>
      <c r="BE8" s="328"/>
      <c r="BF8" s="19"/>
      <c r="BG8" s="19"/>
      <c r="BH8" s="19"/>
      <c r="BI8" s="19"/>
      <c r="BJ8" s="328"/>
      <c r="BK8" s="19"/>
      <c r="BL8" s="19"/>
      <c r="BM8" s="19"/>
      <c r="BN8" s="19"/>
    </row>
    <row r="9" spans="1:66" ht="30" customHeight="1" x14ac:dyDescent="0.25">
      <c r="A9" s="616" t="s">
        <v>68</v>
      </c>
      <c r="B9" s="607" t="s">
        <v>17</v>
      </c>
      <c r="C9" s="609" t="s">
        <v>18</v>
      </c>
      <c r="D9" s="298" t="s">
        <v>19</v>
      </c>
      <c r="E9" s="298" t="s">
        <v>14</v>
      </c>
      <c r="F9" s="298" t="s">
        <v>15</v>
      </c>
      <c r="G9" s="259" t="s">
        <v>19</v>
      </c>
      <c r="H9" s="113">
        <v>40</v>
      </c>
      <c r="I9" s="259" t="s">
        <v>19</v>
      </c>
      <c r="J9" s="244">
        <v>40</v>
      </c>
      <c r="K9" s="244" t="s">
        <v>19</v>
      </c>
      <c r="L9" s="244">
        <v>35</v>
      </c>
      <c r="P9" s="273" t="s">
        <v>19</v>
      </c>
      <c r="Q9" s="273">
        <v>50</v>
      </c>
      <c r="R9" s="273" t="s">
        <v>19</v>
      </c>
      <c r="S9" s="273">
        <v>50</v>
      </c>
      <c r="T9" s="273" t="s">
        <v>19</v>
      </c>
      <c r="U9" s="273">
        <v>50</v>
      </c>
      <c r="V9" s="330"/>
      <c r="W9" s="275"/>
      <c r="X9" s="275">
        <v>50</v>
      </c>
      <c r="AB9" s="186">
        <v>34.4</v>
      </c>
      <c r="AC9" s="306" t="s">
        <v>235</v>
      </c>
      <c r="AD9" s="306" t="s">
        <v>238</v>
      </c>
      <c r="AE9" s="306" t="s">
        <v>225</v>
      </c>
      <c r="AF9" s="329"/>
      <c r="AG9" s="186">
        <v>36.28</v>
      </c>
      <c r="AH9" s="306" t="str">
        <f>IF(AND(AG9&gt;=35,AG9&lt;=40),"BASE A,B,C",IF(AND(AG9&lt;=40,AG9&gt;35),"BASE C,B",IF(AG9&lt;=35,"BASE A","NINGUNA BASE")))</f>
        <v>BASE A,B,C</v>
      </c>
      <c r="AI9" s="306" t="s">
        <v>238</v>
      </c>
      <c r="AJ9" s="306" t="s">
        <v>225</v>
      </c>
      <c r="AK9" s="329"/>
      <c r="AL9" s="222">
        <v>37.619999999999997</v>
      </c>
      <c r="AM9" s="251" t="s">
        <v>237</v>
      </c>
      <c r="AN9" s="306" t="s">
        <v>238</v>
      </c>
      <c r="AO9" s="306" t="s">
        <v>225</v>
      </c>
      <c r="AP9" s="329"/>
      <c r="AQ9" s="307">
        <v>23.3</v>
      </c>
      <c r="AR9" s="251" t="s">
        <v>237</v>
      </c>
      <c r="AS9" s="306" t="s">
        <v>238</v>
      </c>
      <c r="AT9" s="306" t="s">
        <v>225</v>
      </c>
      <c r="AU9" s="329"/>
      <c r="AV9" s="148">
        <v>34</v>
      </c>
      <c r="AW9" s="251" t="s">
        <v>237</v>
      </c>
      <c r="AX9" s="306" t="s">
        <v>238</v>
      </c>
      <c r="AY9" s="306" t="s">
        <v>225</v>
      </c>
      <c r="AZ9" s="329"/>
      <c r="BA9" s="148">
        <v>26</v>
      </c>
      <c r="BB9" s="251" t="s">
        <v>237</v>
      </c>
      <c r="BC9" s="306" t="s">
        <v>238</v>
      </c>
      <c r="BD9" s="306" t="str">
        <f>IF(AV9&lt;=50, "AFIRMADO","NO CUMPLE NINGUNA SUB BASE")</f>
        <v>AFIRMADO</v>
      </c>
      <c r="BE9" s="329"/>
      <c r="BF9" s="148">
        <v>50</v>
      </c>
      <c r="BG9" s="305" t="str">
        <f>IF(AND(BF9&gt;=7,BF9&lt;=8),"BASE A,B,C",IF(AND(BF9&lt;=8,BF9&gt;7),"BASE C,B",IF(BF9&lt;=7,"BASE A","NINGUNA BASE")))</f>
        <v>NINGUNA BASE</v>
      </c>
      <c r="BH9" s="306" t="s">
        <v>238</v>
      </c>
      <c r="BI9" s="306" t="str">
        <f>IF(BA9&lt;=50, "AFIRMADO","NO CUMPLE NINGUNA SUB BASE")</f>
        <v>AFIRMADO</v>
      </c>
      <c r="BJ9" s="329"/>
      <c r="BK9" s="74"/>
      <c r="BL9" s="74"/>
      <c r="BM9" s="74"/>
      <c r="BN9" s="74"/>
    </row>
    <row r="10" spans="1:66" ht="15" customHeight="1" x14ac:dyDescent="0.25">
      <c r="A10" s="537"/>
      <c r="B10" s="608"/>
      <c r="C10" s="610"/>
      <c r="D10" s="298" t="s">
        <v>19</v>
      </c>
      <c r="E10" s="298"/>
      <c r="F10" s="298"/>
      <c r="G10" s="259" t="s">
        <v>19</v>
      </c>
      <c r="H10" s="113">
        <v>8</v>
      </c>
      <c r="I10" s="259" t="s">
        <v>19</v>
      </c>
      <c r="J10" s="244">
        <v>8</v>
      </c>
      <c r="K10" s="244" t="s">
        <v>19</v>
      </c>
      <c r="L10" s="244">
        <v>7</v>
      </c>
      <c r="P10" s="273" t="s">
        <v>19</v>
      </c>
      <c r="Q10" s="273" t="s">
        <v>19</v>
      </c>
      <c r="R10" s="273" t="s">
        <v>19</v>
      </c>
      <c r="S10" s="273" t="s">
        <v>19</v>
      </c>
      <c r="T10" s="273" t="s">
        <v>19</v>
      </c>
      <c r="U10" s="273" t="s">
        <v>19</v>
      </c>
      <c r="V10" s="330"/>
      <c r="W10" s="275" t="s">
        <v>19</v>
      </c>
      <c r="X10" s="275" t="s">
        <v>19</v>
      </c>
      <c r="AB10" s="186">
        <v>8.6</v>
      </c>
      <c r="AC10" s="305" t="s">
        <v>236</v>
      </c>
      <c r="AD10" s="186" t="s">
        <v>19</v>
      </c>
      <c r="AE10" s="186" t="s">
        <v>19</v>
      </c>
      <c r="AF10" s="329"/>
      <c r="AG10" s="186">
        <v>9.6</v>
      </c>
      <c r="AH10" s="305" t="s">
        <v>236</v>
      </c>
      <c r="AI10" s="186" t="s">
        <v>19</v>
      </c>
      <c r="AJ10" s="186" t="s">
        <v>19</v>
      </c>
      <c r="AK10" s="329"/>
      <c r="AL10" s="222">
        <v>10.039999999999999</v>
      </c>
      <c r="AM10" s="305" t="s">
        <v>236</v>
      </c>
      <c r="AN10" s="222" t="s">
        <v>19</v>
      </c>
      <c r="AO10" s="222" t="s">
        <v>19</v>
      </c>
      <c r="AP10" s="333"/>
      <c r="AQ10" s="148">
        <v>4.9000000000000004</v>
      </c>
      <c r="AR10" s="251" t="s">
        <v>237</v>
      </c>
      <c r="AS10" s="222" t="s">
        <v>19</v>
      </c>
      <c r="AT10" s="222" t="s">
        <v>19</v>
      </c>
      <c r="AU10" s="333"/>
      <c r="AV10" s="148">
        <v>7</v>
      </c>
      <c r="AW10" s="251" t="s">
        <v>237</v>
      </c>
      <c r="AX10" s="222" t="s">
        <v>19</v>
      </c>
      <c r="AY10" s="222" t="s">
        <v>19</v>
      </c>
      <c r="AZ10" s="333"/>
      <c r="BA10" s="248"/>
      <c r="BB10" s="219"/>
      <c r="BC10" s="308"/>
      <c r="BD10" s="308" t="s">
        <v>19</v>
      </c>
      <c r="BE10" s="333"/>
      <c r="BF10" s="248"/>
      <c r="BG10" s="219"/>
      <c r="BH10" s="308"/>
      <c r="BI10" s="308"/>
      <c r="BJ10" s="333"/>
      <c r="BK10" s="74"/>
      <c r="BL10" s="74"/>
      <c r="BM10" s="74"/>
      <c r="BN10" s="74"/>
    </row>
    <row r="11" spans="1:66" ht="30.75" customHeight="1" x14ac:dyDescent="0.25">
      <c r="A11" s="18" t="s">
        <v>69</v>
      </c>
      <c r="B11" s="344" t="s">
        <v>20</v>
      </c>
      <c r="C11" s="298" t="s">
        <v>18</v>
      </c>
      <c r="D11" s="298" t="s">
        <v>19</v>
      </c>
      <c r="E11" s="298" t="s">
        <v>14</v>
      </c>
      <c r="F11" s="298" t="s">
        <v>15</v>
      </c>
      <c r="G11" s="113" t="s">
        <v>19</v>
      </c>
      <c r="H11" s="259" t="s">
        <v>19</v>
      </c>
      <c r="I11" s="259" t="s">
        <v>19</v>
      </c>
      <c r="J11" s="244">
        <v>30</v>
      </c>
      <c r="K11" s="244" t="s">
        <v>19</v>
      </c>
      <c r="L11" s="244">
        <v>25</v>
      </c>
      <c r="P11" s="273" t="s">
        <v>19</v>
      </c>
      <c r="Q11" s="273" t="s">
        <v>19</v>
      </c>
      <c r="R11" s="273" t="s">
        <v>19</v>
      </c>
      <c r="S11" s="273">
        <v>35</v>
      </c>
      <c r="T11" s="273" t="s">
        <v>19</v>
      </c>
      <c r="U11" s="273">
        <v>30</v>
      </c>
      <c r="V11" s="330"/>
      <c r="W11" s="275" t="s">
        <v>19</v>
      </c>
      <c r="X11" s="275" t="s">
        <v>19</v>
      </c>
      <c r="AB11" s="245"/>
      <c r="AC11" s="245"/>
      <c r="AD11" s="245"/>
      <c r="AE11" s="245"/>
      <c r="AF11" s="330"/>
      <c r="AG11" s="245"/>
      <c r="AH11" s="245"/>
      <c r="AI11" s="245"/>
      <c r="AJ11" s="245"/>
      <c r="AK11" s="330"/>
      <c r="AL11" s="245"/>
      <c r="AM11" s="245"/>
      <c r="AN11" s="245"/>
      <c r="AO11" s="245"/>
      <c r="AP11" s="330"/>
      <c r="AQ11" s="246"/>
      <c r="AR11" s="246"/>
      <c r="AS11" s="246"/>
      <c r="AT11" s="246"/>
      <c r="AU11" s="101"/>
      <c r="AV11" s="148">
        <v>10.5</v>
      </c>
      <c r="AW11" s="247" t="s">
        <v>244</v>
      </c>
      <c r="AX11" s="247" t="s">
        <v>243</v>
      </c>
      <c r="AY11" s="148" t="s">
        <v>19</v>
      </c>
      <c r="AZ11" s="101"/>
      <c r="BA11" s="148">
        <v>8.1</v>
      </c>
      <c r="BB11" s="303" t="s">
        <v>241</v>
      </c>
      <c r="BC11" s="247" t="s">
        <v>243</v>
      </c>
      <c r="BD11" s="68" t="s">
        <v>19</v>
      </c>
      <c r="BE11" s="101"/>
      <c r="BF11" s="68"/>
      <c r="BG11" s="80"/>
      <c r="BH11" s="80"/>
      <c r="BI11" s="80"/>
      <c r="BK11" s="73">
        <v>50</v>
      </c>
      <c r="BL11" s="305" t="str">
        <f>IF(AND(BK11&gt;=7,BK11&lt;=8),"BASE A,B,C",IF(AND(BK11&lt;=8,BK11&gt;7),"BASE C,B",IF(BK11&lt;=7,"BASE A","NINGUNA BASE")))</f>
        <v>NINGUNA BASE</v>
      </c>
      <c r="BM11" s="303" t="s">
        <v>241</v>
      </c>
      <c r="BN11" s="252" t="s">
        <v>239</v>
      </c>
    </row>
    <row r="12" spans="1:66" ht="49.2" customHeight="1" x14ac:dyDescent="0.25">
      <c r="A12" s="627" t="s">
        <v>234</v>
      </c>
      <c r="B12" s="628" t="s">
        <v>22</v>
      </c>
      <c r="C12" s="609" t="s">
        <v>18</v>
      </c>
      <c r="D12" s="298" t="s">
        <v>19</v>
      </c>
      <c r="E12" s="298" t="s">
        <v>14</v>
      </c>
      <c r="F12" s="298" t="s">
        <v>15</v>
      </c>
      <c r="G12" s="113" t="s">
        <v>19</v>
      </c>
      <c r="H12" s="259" t="s">
        <v>19</v>
      </c>
      <c r="I12" s="113">
        <v>70</v>
      </c>
      <c r="J12" s="244" t="s">
        <v>19</v>
      </c>
      <c r="K12" s="244">
        <v>90</v>
      </c>
      <c r="L12" s="244" t="s">
        <v>19</v>
      </c>
      <c r="P12" s="273" t="s">
        <v>19</v>
      </c>
      <c r="Q12" s="273" t="s">
        <v>19</v>
      </c>
      <c r="R12" s="273" t="s">
        <v>19</v>
      </c>
      <c r="S12" s="273" t="s">
        <v>19</v>
      </c>
      <c r="T12" s="273" t="s">
        <v>19</v>
      </c>
      <c r="U12" s="273" t="s">
        <v>19</v>
      </c>
      <c r="V12" s="330"/>
      <c r="W12" s="275" t="s">
        <v>19</v>
      </c>
      <c r="X12" s="275" t="s">
        <v>19</v>
      </c>
      <c r="AB12" s="245"/>
      <c r="AC12" s="245"/>
      <c r="AD12" s="245"/>
      <c r="AE12" s="245"/>
      <c r="AF12" s="330"/>
      <c r="AG12" s="245"/>
      <c r="AH12" s="245"/>
      <c r="AI12" s="245"/>
      <c r="AJ12" s="245"/>
      <c r="AK12" s="330"/>
      <c r="AL12" s="245"/>
      <c r="AM12" s="245"/>
      <c r="AN12" s="245"/>
      <c r="AO12" s="245"/>
      <c r="AP12" s="330"/>
      <c r="AQ12" s="246"/>
      <c r="AR12" s="246"/>
      <c r="AS12" s="246"/>
      <c r="AT12" s="246"/>
      <c r="AU12" s="101"/>
      <c r="AV12" s="148">
        <v>244.9</v>
      </c>
      <c r="AW12" s="247" t="s">
        <v>244</v>
      </c>
      <c r="AX12" s="247" t="s">
        <v>243</v>
      </c>
      <c r="AY12" s="148" t="s">
        <v>19</v>
      </c>
      <c r="AZ12" s="101"/>
      <c r="BA12" s="148">
        <v>197</v>
      </c>
      <c r="BB12" s="247" t="s">
        <v>244</v>
      </c>
      <c r="BC12" s="247" t="s">
        <v>19</v>
      </c>
      <c r="BD12" s="247" t="s">
        <v>19</v>
      </c>
      <c r="BE12" s="101"/>
      <c r="BF12" s="248"/>
      <c r="BG12" s="80"/>
      <c r="BH12" s="80"/>
      <c r="BI12" s="80"/>
      <c r="BK12" s="293">
        <v>252</v>
      </c>
      <c r="BL12" s="247" t="s">
        <v>244</v>
      </c>
      <c r="BM12" s="293" t="s">
        <v>19</v>
      </c>
      <c r="BN12" s="293" t="s">
        <v>19</v>
      </c>
    </row>
    <row r="13" spans="1:66" ht="13.95" customHeight="1" x14ac:dyDescent="0.25">
      <c r="A13" s="610"/>
      <c r="B13" s="629"/>
      <c r="C13" s="610"/>
      <c r="D13" s="298" t="s">
        <v>19</v>
      </c>
      <c r="E13" s="298"/>
      <c r="F13" s="298"/>
      <c r="G13" s="113" t="s">
        <v>19</v>
      </c>
      <c r="H13" s="259" t="s">
        <v>19</v>
      </c>
      <c r="I13" s="113">
        <v>75</v>
      </c>
      <c r="J13" s="244" t="s">
        <v>19</v>
      </c>
      <c r="K13" s="244">
        <v>75</v>
      </c>
      <c r="L13" s="244" t="s">
        <v>19</v>
      </c>
      <c r="P13" s="273" t="s">
        <v>19</v>
      </c>
      <c r="Q13" s="273" t="s">
        <v>19</v>
      </c>
      <c r="R13" s="273" t="s">
        <v>19</v>
      </c>
      <c r="S13" s="273" t="s">
        <v>19</v>
      </c>
      <c r="T13" s="273" t="s">
        <v>19</v>
      </c>
      <c r="U13" s="273" t="s">
        <v>19</v>
      </c>
      <c r="V13" s="330"/>
      <c r="W13" s="275" t="s">
        <v>19</v>
      </c>
      <c r="X13" s="275" t="s">
        <v>19</v>
      </c>
      <c r="AB13" s="245"/>
      <c r="AC13" s="245"/>
      <c r="AD13" s="245"/>
      <c r="AE13" s="245"/>
      <c r="AF13" s="330"/>
      <c r="AG13" s="245"/>
      <c r="AH13" s="245"/>
      <c r="AI13" s="245"/>
      <c r="AJ13" s="245"/>
      <c r="AK13" s="330"/>
      <c r="AL13" s="245"/>
      <c r="AM13" s="245"/>
      <c r="AN13" s="245"/>
      <c r="AO13" s="245"/>
      <c r="AP13" s="330"/>
      <c r="AQ13" s="246"/>
      <c r="AR13" s="246"/>
      <c r="AS13" s="246"/>
      <c r="AT13" s="246"/>
      <c r="AU13" s="101"/>
      <c r="AV13" s="148">
        <v>96</v>
      </c>
      <c r="AW13" s="247" t="s">
        <v>244</v>
      </c>
      <c r="AX13" s="247" t="s">
        <v>243</v>
      </c>
      <c r="AY13" s="148" t="s">
        <v>19</v>
      </c>
      <c r="AZ13" s="101"/>
      <c r="BA13" s="148">
        <v>83</v>
      </c>
      <c r="BB13" s="247" t="s">
        <v>244</v>
      </c>
      <c r="BC13" s="247" t="s">
        <v>19</v>
      </c>
      <c r="BD13" s="247" t="s">
        <v>19</v>
      </c>
      <c r="BE13" s="101"/>
      <c r="BF13" s="248"/>
      <c r="BG13" s="80"/>
      <c r="BH13" s="80"/>
      <c r="BI13" s="80"/>
      <c r="BK13" s="293">
        <v>10.6</v>
      </c>
      <c r="BL13" s="247" t="s">
        <v>244</v>
      </c>
      <c r="BM13" s="293" t="s">
        <v>19</v>
      </c>
      <c r="BN13" s="293" t="s">
        <v>19</v>
      </c>
    </row>
    <row r="14" spans="1:66" ht="14.4" x14ac:dyDescent="0.3">
      <c r="A14" s="14" t="s">
        <v>27</v>
      </c>
      <c r="B14" s="269"/>
      <c r="C14" s="19"/>
      <c r="D14" s="19"/>
      <c r="E14" s="19"/>
      <c r="F14" s="19"/>
      <c r="G14" s="19"/>
      <c r="H14" s="19"/>
      <c r="I14" s="19"/>
      <c r="J14" s="19"/>
      <c r="K14" s="19"/>
      <c r="L14" s="19"/>
      <c r="P14" s="19"/>
      <c r="Q14" s="19"/>
      <c r="R14" s="19"/>
      <c r="S14" s="19"/>
      <c r="T14" s="19"/>
      <c r="U14" s="19"/>
      <c r="V14" s="328"/>
      <c r="W14" s="19"/>
      <c r="X14" s="19"/>
      <c r="AB14" s="349"/>
      <c r="AC14" s="349"/>
      <c r="AD14" s="349"/>
      <c r="AE14" s="349"/>
      <c r="AF14" s="328"/>
      <c r="AG14" s="19"/>
      <c r="AH14" s="19"/>
      <c r="AI14" s="19"/>
      <c r="AJ14" s="19"/>
      <c r="AK14" s="328"/>
      <c r="AL14" s="19"/>
      <c r="AM14" s="19"/>
      <c r="AN14" s="19"/>
      <c r="AO14" s="19"/>
      <c r="AP14" s="328"/>
      <c r="AQ14" s="19"/>
      <c r="AR14" s="19"/>
      <c r="AS14" s="19"/>
      <c r="AT14" s="19"/>
      <c r="AU14" s="328"/>
      <c r="AV14" s="19"/>
      <c r="AW14" s="19"/>
      <c r="AX14" s="19"/>
      <c r="AY14" s="19"/>
      <c r="AZ14" s="328"/>
      <c r="BA14" s="19"/>
      <c r="BB14" s="19"/>
      <c r="BC14" s="19"/>
      <c r="BD14" s="19"/>
      <c r="BE14" s="328"/>
      <c r="BF14" s="19"/>
      <c r="BG14" s="19"/>
      <c r="BH14" s="19"/>
      <c r="BI14" s="19"/>
      <c r="BJ14" s="328"/>
      <c r="BK14" s="19"/>
      <c r="BL14" s="19"/>
      <c r="BM14" s="19"/>
      <c r="BN14" s="19"/>
    </row>
    <row r="15" spans="1:66" s="254" customFormat="1" ht="37.200000000000003" customHeight="1" x14ac:dyDescent="0.3">
      <c r="A15" s="623" t="s">
        <v>220</v>
      </c>
      <c r="B15" s="621" t="s">
        <v>28</v>
      </c>
      <c r="C15" s="609" t="s">
        <v>18</v>
      </c>
      <c r="D15" s="253"/>
      <c r="E15" s="253"/>
      <c r="F15" s="253"/>
      <c r="G15" s="606" t="s">
        <v>19</v>
      </c>
      <c r="H15" s="606">
        <v>12</v>
      </c>
      <c r="I15" s="606" t="s">
        <v>19</v>
      </c>
      <c r="J15" s="606">
        <v>12</v>
      </c>
      <c r="K15" s="606" t="s">
        <v>19</v>
      </c>
      <c r="L15" s="606">
        <v>12</v>
      </c>
      <c r="N15" s="288"/>
      <c r="O15" s="288"/>
      <c r="P15" s="593" t="s">
        <v>19</v>
      </c>
      <c r="Q15" s="593">
        <v>12</v>
      </c>
      <c r="R15" s="274" t="s">
        <v>19</v>
      </c>
      <c r="S15" s="274">
        <v>12</v>
      </c>
      <c r="T15" s="274" t="s">
        <v>19</v>
      </c>
      <c r="U15" s="274">
        <v>12</v>
      </c>
      <c r="V15" s="127"/>
      <c r="W15" s="634" t="s">
        <v>19</v>
      </c>
      <c r="X15" s="634">
        <v>12</v>
      </c>
      <c r="AB15" s="255"/>
      <c r="AC15" s="255"/>
      <c r="AD15" s="255"/>
      <c r="AE15" s="255"/>
      <c r="AF15" s="331"/>
      <c r="AG15" s="255"/>
      <c r="AH15" s="255"/>
      <c r="AI15" s="255"/>
      <c r="AJ15" s="255"/>
      <c r="AK15" s="331"/>
      <c r="AL15" s="255"/>
      <c r="AM15" s="255"/>
      <c r="AN15" s="255"/>
      <c r="AO15" s="255"/>
      <c r="AP15" s="331"/>
      <c r="AQ15" s="255"/>
      <c r="AR15" s="255"/>
      <c r="AS15" s="255"/>
      <c r="AT15" s="255"/>
      <c r="AU15" s="331"/>
      <c r="AV15" s="255"/>
      <c r="AW15" s="255"/>
      <c r="AX15" s="255"/>
      <c r="AY15" s="255"/>
      <c r="AZ15" s="331"/>
      <c r="BA15" s="148">
        <v>20</v>
      </c>
      <c r="BB15" s="303" t="s">
        <v>236</v>
      </c>
      <c r="BC15" s="303" t="s">
        <v>241</v>
      </c>
      <c r="BD15" s="304" t="s">
        <v>239</v>
      </c>
      <c r="BE15" s="337"/>
      <c r="BF15" s="248"/>
      <c r="BG15" s="80"/>
      <c r="BH15" s="80"/>
      <c r="BI15" s="80"/>
      <c r="BJ15" s="288"/>
      <c r="BK15" s="74"/>
      <c r="BL15" s="75"/>
      <c r="BM15" s="75"/>
      <c r="BN15" s="75"/>
    </row>
    <row r="16" spans="1:66" ht="22.95" customHeight="1" x14ac:dyDescent="0.3">
      <c r="A16" s="624"/>
      <c r="B16" s="626"/>
      <c r="C16" s="609"/>
      <c r="D16" s="243" t="s">
        <v>19</v>
      </c>
      <c r="E16" s="243" t="s">
        <v>14</v>
      </c>
      <c r="F16" s="243" t="s">
        <v>15</v>
      </c>
      <c r="G16" s="606"/>
      <c r="H16" s="606"/>
      <c r="I16" s="606"/>
      <c r="J16" s="606"/>
      <c r="K16" s="606"/>
      <c r="L16" s="606"/>
      <c r="P16" s="593"/>
      <c r="Q16" s="593"/>
      <c r="R16" s="274"/>
      <c r="S16" s="274"/>
      <c r="T16" s="274"/>
      <c r="U16" s="274"/>
      <c r="V16" s="127"/>
      <c r="W16" s="634"/>
      <c r="X16" s="634"/>
      <c r="AB16" s="250"/>
      <c r="AC16" s="250"/>
      <c r="AD16" s="250"/>
      <c r="AE16" s="250"/>
      <c r="AF16" s="127"/>
      <c r="AG16" s="250"/>
      <c r="AH16" s="250"/>
      <c r="AI16" s="250"/>
      <c r="AJ16" s="250"/>
      <c r="AK16" s="127"/>
      <c r="AL16" s="250"/>
      <c r="AM16" s="250"/>
      <c r="AN16" s="250"/>
      <c r="AO16" s="250"/>
      <c r="AP16" s="127"/>
      <c r="AQ16" s="246"/>
      <c r="AR16" s="246"/>
      <c r="AS16" s="246"/>
      <c r="AT16" s="246"/>
      <c r="AU16" s="101"/>
      <c r="AV16" s="246"/>
      <c r="AW16" s="246"/>
      <c r="AX16" s="246"/>
      <c r="AY16" s="246"/>
      <c r="AZ16" s="101"/>
      <c r="BA16" s="148">
        <v>5.4</v>
      </c>
      <c r="BB16" s="251" t="s">
        <v>237</v>
      </c>
      <c r="BC16" s="247" t="s">
        <v>243</v>
      </c>
      <c r="BD16" s="306" t="str">
        <f>IF(AV16&lt;=50, "AFIRMADO","NO CUMPLE NINGUNA SUB BASE")</f>
        <v>AFIRMADO</v>
      </c>
      <c r="BE16" s="329"/>
      <c r="BF16" s="248"/>
      <c r="BG16" s="80"/>
      <c r="BH16" s="80"/>
      <c r="BI16" s="80"/>
      <c r="BK16" s="74"/>
      <c r="BL16" s="75"/>
      <c r="BM16" s="75"/>
      <c r="BN16" s="75"/>
    </row>
    <row r="17" spans="1:66" s="242" customFormat="1" ht="29.4" customHeight="1" x14ac:dyDescent="0.3">
      <c r="A17" s="625" t="s">
        <v>265</v>
      </c>
      <c r="B17" s="626"/>
      <c r="C17" s="609"/>
      <c r="D17" s="243"/>
      <c r="E17" s="243"/>
      <c r="F17" s="243"/>
      <c r="G17" s="606" t="s">
        <v>19</v>
      </c>
      <c r="H17" s="606">
        <v>18</v>
      </c>
      <c r="I17" s="606" t="s">
        <v>19</v>
      </c>
      <c r="J17" s="606">
        <v>18</v>
      </c>
      <c r="K17" s="606" t="s">
        <v>19</v>
      </c>
      <c r="L17" s="606">
        <v>18</v>
      </c>
      <c r="N17" s="17"/>
      <c r="O17" s="288"/>
      <c r="P17" s="593" t="s">
        <v>19</v>
      </c>
      <c r="Q17" s="593">
        <v>18</v>
      </c>
      <c r="R17" s="274" t="s">
        <v>19</v>
      </c>
      <c r="S17" s="274">
        <v>18</v>
      </c>
      <c r="T17" s="274" t="s">
        <v>19</v>
      </c>
      <c r="U17" s="274">
        <v>18</v>
      </c>
      <c r="V17" s="127"/>
      <c r="W17" s="634" t="s">
        <v>19</v>
      </c>
      <c r="X17" s="634">
        <v>18</v>
      </c>
      <c r="AB17" s="250"/>
      <c r="AC17" s="250"/>
      <c r="AD17" s="250"/>
      <c r="AE17" s="250"/>
      <c r="AF17" s="127"/>
      <c r="AG17" s="250"/>
      <c r="AH17" s="250"/>
      <c r="AI17" s="250"/>
      <c r="AJ17" s="250"/>
      <c r="AK17" s="127"/>
      <c r="AL17" s="250"/>
      <c r="AM17" s="250"/>
      <c r="AN17" s="250"/>
      <c r="AO17" s="250"/>
      <c r="AP17" s="127"/>
      <c r="AQ17" s="246"/>
      <c r="AR17" s="246"/>
      <c r="AS17" s="246"/>
      <c r="AT17" s="246"/>
      <c r="AU17" s="101"/>
      <c r="AV17" s="148">
        <v>1.1000000000000001</v>
      </c>
      <c r="AW17" s="251" t="s">
        <v>237</v>
      </c>
      <c r="AX17" s="247" t="s">
        <v>243</v>
      </c>
      <c r="AY17" s="306" t="s">
        <v>225</v>
      </c>
      <c r="AZ17" s="329"/>
      <c r="BA17" s="248"/>
      <c r="BB17" s="248"/>
      <c r="BC17" s="248"/>
      <c r="BD17" s="248"/>
      <c r="BE17" s="101"/>
      <c r="BF17" s="248"/>
      <c r="BG17" s="80"/>
      <c r="BH17" s="80"/>
      <c r="BI17" s="80"/>
      <c r="BJ17" s="288"/>
      <c r="BK17" s="293">
        <v>8.1</v>
      </c>
      <c r="BL17" s="251" t="s">
        <v>237</v>
      </c>
      <c r="BM17" s="247" t="s">
        <v>243</v>
      </c>
      <c r="BN17" s="306" t="s">
        <v>225</v>
      </c>
    </row>
    <row r="18" spans="1:66" ht="34.950000000000003" customHeight="1" x14ac:dyDescent="0.3">
      <c r="A18" s="624"/>
      <c r="B18" s="622"/>
      <c r="C18" s="609"/>
      <c r="D18" s="243" t="s">
        <v>19</v>
      </c>
      <c r="E18" s="243" t="s">
        <v>14</v>
      </c>
      <c r="F18" s="243" t="s">
        <v>15</v>
      </c>
      <c r="G18" s="606"/>
      <c r="H18" s="606"/>
      <c r="I18" s="606"/>
      <c r="J18" s="606"/>
      <c r="K18" s="606"/>
      <c r="L18" s="606"/>
      <c r="P18" s="593"/>
      <c r="Q18" s="593"/>
      <c r="R18" s="274"/>
      <c r="S18" s="274"/>
      <c r="T18" s="274"/>
      <c r="U18" s="274"/>
      <c r="V18" s="127"/>
      <c r="W18" s="634"/>
      <c r="X18" s="634"/>
      <c r="AB18" s="250"/>
      <c r="AC18" s="250"/>
      <c r="AD18" s="250"/>
      <c r="AE18" s="250"/>
      <c r="AF18" s="127"/>
      <c r="AG18" s="250"/>
      <c r="AH18" s="250"/>
      <c r="AI18" s="250"/>
      <c r="AJ18" s="250"/>
      <c r="AK18" s="127"/>
      <c r="AL18" s="250"/>
      <c r="AM18" s="250"/>
      <c r="AN18" s="250"/>
      <c r="AO18" s="250"/>
      <c r="AP18" s="127"/>
      <c r="AQ18" s="246"/>
      <c r="AR18" s="246"/>
      <c r="AS18" s="246"/>
      <c r="AT18" s="246"/>
      <c r="AU18" s="101"/>
      <c r="AV18" s="148">
        <v>1.6</v>
      </c>
      <c r="AW18" s="251" t="s">
        <v>237</v>
      </c>
      <c r="AX18" s="247" t="s">
        <v>243</v>
      </c>
      <c r="AY18" s="306" t="s">
        <v>225</v>
      </c>
      <c r="AZ18" s="329"/>
      <c r="BA18" s="248"/>
      <c r="BB18" s="248"/>
      <c r="BC18" s="248"/>
      <c r="BD18" s="248"/>
      <c r="BE18" s="101"/>
      <c r="BF18" s="248"/>
      <c r="BG18" s="80"/>
      <c r="BH18" s="80"/>
      <c r="BI18" s="80"/>
      <c r="BK18" s="293">
        <v>8.1</v>
      </c>
      <c r="BL18" s="251" t="s">
        <v>237</v>
      </c>
      <c r="BM18" s="247" t="s">
        <v>243</v>
      </c>
      <c r="BN18" s="306" t="s">
        <v>225</v>
      </c>
    </row>
    <row r="19" spans="1:66" ht="14.4" x14ac:dyDescent="0.3">
      <c r="A19" s="14" t="s">
        <v>70</v>
      </c>
      <c r="B19" s="269"/>
      <c r="C19" s="19"/>
      <c r="D19" s="19"/>
      <c r="E19" s="19"/>
      <c r="F19" s="19"/>
      <c r="G19" s="19"/>
      <c r="H19" s="19"/>
      <c r="I19" s="19"/>
      <c r="J19" s="19"/>
      <c r="K19" s="19"/>
      <c r="L19" s="19"/>
      <c r="P19" s="19"/>
      <c r="Q19" s="19"/>
      <c r="R19" s="19"/>
      <c r="S19" s="19"/>
      <c r="T19" s="19"/>
      <c r="U19" s="19"/>
      <c r="V19" s="328"/>
      <c r="W19" s="19"/>
      <c r="X19" s="19"/>
      <c r="AB19" s="19"/>
      <c r="AC19" s="19"/>
      <c r="AD19" s="19"/>
      <c r="AE19" s="19"/>
      <c r="AF19" s="328"/>
      <c r="AG19" s="19"/>
      <c r="AH19" s="19"/>
      <c r="AI19" s="19"/>
      <c r="AJ19" s="19"/>
      <c r="AK19" s="328"/>
      <c r="AL19" s="19"/>
      <c r="AM19" s="19"/>
      <c r="AN19" s="19"/>
      <c r="AO19" s="19"/>
      <c r="AP19" s="328"/>
      <c r="AQ19" s="19"/>
      <c r="AR19" s="19"/>
      <c r="AS19" s="19"/>
      <c r="AT19" s="19"/>
      <c r="AU19" s="328"/>
      <c r="AV19" s="19"/>
      <c r="AW19" s="19"/>
      <c r="AX19" s="19"/>
      <c r="AY19" s="19"/>
      <c r="AZ19" s="328"/>
      <c r="BA19" s="19"/>
      <c r="BB19" s="19"/>
      <c r="BC19" s="19"/>
      <c r="BD19" s="19"/>
      <c r="BE19" s="328"/>
      <c r="BF19" s="19"/>
      <c r="BG19" s="19"/>
      <c r="BH19" s="19"/>
      <c r="BI19" s="19"/>
      <c r="BJ19" s="328"/>
      <c r="BK19" s="19"/>
      <c r="BL19" s="19"/>
      <c r="BM19" s="19"/>
      <c r="BN19" s="19"/>
    </row>
    <row r="20" spans="1:66" ht="14.4" x14ac:dyDescent="0.3">
      <c r="A20" s="16" t="s">
        <v>71</v>
      </c>
      <c r="B20" s="300" t="s">
        <v>72</v>
      </c>
      <c r="C20" s="243"/>
      <c r="D20" s="243"/>
      <c r="E20" s="243"/>
      <c r="F20" s="243"/>
      <c r="G20" s="249" t="s">
        <v>19</v>
      </c>
      <c r="H20" s="249">
        <v>25</v>
      </c>
      <c r="I20" s="249" t="s">
        <v>19</v>
      </c>
      <c r="J20" s="249" t="s">
        <v>19</v>
      </c>
      <c r="K20" s="249" t="s">
        <v>19</v>
      </c>
      <c r="L20" s="249" t="s">
        <v>19</v>
      </c>
      <c r="P20" s="274" t="s">
        <v>19</v>
      </c>
      <c r="Q20" s="274">
        <v>25</v>
      </c>
      <c r="R20" s="274" t="s">
        <v>19</v>
      </c>
      <c r="S20" s="274">
        <v>25</v>
      </c>
      <c r="T20" s="274" t="s">
        <v>19</v>
      </c>
      <c r="U20" s="274">
        <v>25</v>
      </c>
      <c r="V20" s="127"/>
      <c r="W20" s="309" t="s">
        <v>19</v>
      </c>
      <c r="X20" s="309">
        <v>40</v>
      </c>
      <c r="AB20" s="289" t="s">
        <v>73</v>
      </c>
      <c r="AC20" s="251" t="s">
        <v>237</v>
      </c>
      <c r="AD20" s="251" t="s">
        <v>238</v>
      </c>
      <c r="AE20" s="251" t="s">
        <v>225</v>
      </c>
      <c r="AF20" s="127"/>
      <c r="AG20" s="289">
        <v>20.2</v>
      </c>
      <c r="AH20" s="251" t="s">
        <v>240</v>
      </c>
      <c r="AI20" s="251" t="s">
        <v>238</v>
      </c>
      <c r="AJ20" s="306" t="s">
        <v>225</v>
      </c>
      <c r="AK20" s="329"/>
      <c r="AL20" s="289">
        <v>20.7</v>
      </c>
      <c r="AM20" s="251" t="s">
        <v>240</v>
      </c>
      <c r="AN20" s="251" t="s">
        <v>238</v>
      </c>
      <c r="AO20" s="251" t="s">
        <v>225</v>
      </c>
      <c r="AP20" s="127"/>
      <c r="AQ20" s="148" t="s">
        <v>73</v>
      </c>
      <c r="AR20" s="251" t="s">
        <v>240</v>
      </c>
      <c r="AS20" s="251" t="s">
        <v>238</v>
      </c>
      <c r="AT20" s="251" t="s">
        <v>225</v>
      </c>
      <c r="AU20" s="127"/>
      <c r="AV20" s="148" t="s">
        <v>73</v>
      </c>
      <c r="AW20" s="251" t="s">
        <v>237</v>
      </c>
      <c r="AX20" s="251" t="s">
        <v>238</v>
      </c>
      <c r="AY20" s="251" t="s">
        <v>225</v>
      </c>
      <c r="AZ20" s="127"/>
      <c r="BA20" s="148" t="s">
        <v>73</v>
      </c>
      <c r="BB20" s="251" t="s">
        <v>237</v>
      </c>
      <c r="BC20" s="251" t="s">
        <v>238</v>
      </c>
      <c r="BD20" s="251" t="s">
        <v>225</v>
      </c>
      <c r="BE20" s="127"/>
      <c r="BF20" s="248"/>
      <c r="BG20" s="80"/>
      <c r="BH20" s="80"/>
      <c r="BI20" s="80"/>
      <c r="BK20" s="293">
        <v>20</v>
      </c>
      <c r="BL20" s="251" t="s">
        <v>237</v>
      </c>
      <c r="BM20" s="251" t="s">
        <v>238</v>
      </c>
      <c r="BN20" s="251" t="s">
        <v>225</v>
      </c>
    </row>
    <row r="21" spans="1:66" ht="28.8" x14ac:dyDescent="0.25">
      <c r="A21" s="267" t="s">
        <v>74</v>
      </c>
      <c r="B21" s="345" t="s">
        <v>232</v>
      </c>
      <c r="C21" s="298" t="s">
        <v>13</v>
      </c>
      <c r="D21" s="298" t="s">
        <v>13</v>
      </c>
      <c r="E21" s="298" t="s">
        <v>14</v>
      </c>
      <c r="F21" s="298" t="s">
        <v>15</v>
      </c>
      <c r="G21" s="249" t="s">
        <v>19</v>
      </c>
      <c r="H21" s="249">
        <v>3</v>
      </c>
      <c r="I21" s="249" t="s">
        <v>19</v>
      </c>
      <c r="J21" s="249">
        <v>0</v>
      </c>
      <c r="K21" s="249" t="s">
        <v>19</v>
      </c>
      <c r="L21" s="249">
        <v>0</v>
      </c>
      <c r="P21" s="274" t="s">
        <v>19</v>
      </c>
      <c r="Q21" s="274">
        <v>6</v>
      </c>
      <c r="R21" s="274" t="s">
        <v>19</v>
      </c>
      <c r="S21" s="274">
        <v>6</v>
      </c>
      <c r="T21" s="274" t="s">
        <v>19</v>
      </c>
      <c r="U21" s="274">
        <v>6</v>
      </c>
      <c r="V21" s="127"/>
      <c r="W21" s="309">
        <v>4</v>
      </c>
      <c r="X21" s="309">
        <v>9</v>
      </c>
      <c r="AB21" s="289" t="s">
        <v>34</v>
      </c>
      <c r="AC21" s="251" t="s">
        <v>237</v>
      </c>
      <c r="AD21" s="251" t="s">
        <v>238</v>
      </c>
      <c r="AE21" s="386" t="s">
        <v>239</v>
      </c>
      <c r="AF21" s="127"/>
      <c r="AG21" s="289">
        <v>2.9</v>
      </c>
      <c r="AH21" s="251" t="s">
        <v>240</v>
      </c>
      <c r="AI21" s="251" t="s">
        <v>238</v>
      </c>
      <c r="AJ21" s="252" t="s">
        <v>239</v>
      </c>
      <c r="AK21" s="127"/>
      <c r="AL21" s="289">
        <v>3.1</v>
      </c>
      <c r="AM21" s="252" t="s">
        <v>236</v>
      </c>
      <c r="AN21" s="306" t="str">
        <f>IF(AL21&lt;=50, "SUB BASE C,B,A","NO CUMPLE NINGUNA SUB BASE")</f>
        <v>SUB BASE C,B,A</v>
      </c>
      <c r="AO21" s="252" t="s">
        <v>239</v>
      </c>
      <c r="AP21" s="127"/>
      <c r="AQ21" s="148" t="s">
        <v>34</v>
      </c>
      <c r="AR21" s="251" t="s">
        <v>237</v>
      </c>
      <c r="AS21" s="251" t="s">
        <v>238</v>
      </c>
      <c r="AT21" s="252" t="s">
        <v>239</v>
      </c>
      <c r="AU21" s="127"/>
      <c r="AV21" s="148" t="s">
        <v>34</v>
      </c>
      <c r="AW21" s="251" t="s">
        <v>237</v>
      </c>
      <c r="AX21" s="251" t="s">
        <v>238</v>
      </c>
      <c r="AY21" s="252" t="s">
        <v>239</v>
      </c>
      <c r="AZ21" s="127"/>
      <c r="BA21" s="148" t="s">
        <v>34</v>
      </c>
      <c r="BB21" s="251" t="s">
        <v>237</v>
      </c>
      <c r="BC21" s="251" t="s">
        <v>238</v>
      </c>
      <c r="BD21" s="252" t="s">
        <v>239</v>
      </c>
      <c r="BE21" s="127"/>
      <c r="BF21" s="248"/>
      <c r="BG21" s="80"/>
      <c r="BH21" s="80"/>
      <c r="BI21" s="80"/>
      <c r="BK21" s="293" t="s">
        <v>34</v>
      </c>
      <c r="BL21" s="251" t="s">
        <v>237</v>
      </c>
      <c r="BM21" s="251" t="s">
        <v>238</v>
      </c>
      <c r="BN21" s="252" t="s">
        <v>239</v>
      </c>
    </row>
    <row r="22" spans="1:66" ht="14.4" x14ac:dyDescent="0.3">
      <c r="A22" s="34" t="s">
        <v>75</v>
      </c>
      <c r="B22" s="300" t="s">
        <v>35</v>
      </c>
      <c r="C22" s="243" t="s">
        <v>31</v>
      </c>
      <c r="D22" s="243" t="s">
        <v>31</v>
      </c>
      <c r="E22" s="243" t="s">
        <v>14</v>
      </c>
      <c r="F22" s="243" t="s">
        <v>15</v>
      </c>
      <c r="G22" s="249">
        <v>30</v>
      </c>
      <c r="H22" s="249" t="s">
        <v>19</v>
      </c>
      <c r="I22" s="249">
        <v>30</v>
      </c>
      <c r="J22" s="249" t="s">
        <v>19</v>
      </c>
      <c r="K22" s="249">
        <v>30</v>
      </c>
      <c r="L22" s="249" t="s">
        <v>19</v>
      </c>
      <c r="P22" s="274">
        <v>25</v>
      </c>
      <c r="Q22" s="274" t="s">
        <v>19</v>
      </c>
      <c r="R22" s="274">
        <v>25</v>
      </c>
      <c r="S22" s="274" t="s">
        <v>19</v>
      </c>
      <c r="T22" s="274">
        <v>25</v>
      </c>
      <c r="U22" s="274" t="s">
        <v>19</v>
      </c>
      <c r="V22" s="127"/>
      <c r="W22" s="309" t="s">
        <v>19</v>
      </c>
      <c r="X22" s="309" t="s">
        <v>19</v>
      </c>
      <c r="AB22" s="250"/>
      <c r="AC22" s="250"/>
      <c r="AD22" s="250"/>
      <c r="AE22" s="250"/>
      <c r="AF22" s="127"/>
      <c r="AG22" s="289">
        <v>20</v>
      </c>
      <c r="AH22" s="252" t="s">
        <v>236</v>
      </c>
      <c r="AI22" s="270" t="s">
        <v>241</v>
      </c>
      <c r="AJ22" s="289" t="s">
        <v>19</v>
      </c>
      <c r="AK22" s="127"/>
      <c r="AL22" s="289">
        <v>20</v>
      </c>
      <c r="AM22" s="252" t="s">
        <v>236</v>
      </c>
      <c r="AN22" s="289" t="s">
        <v>19</v>
      </c>
      <c r="AO22" s="289" t="s">
        <v>19</v>
      </c>
      <c r="AP22" s="127"/>
      <c r="AQ22" s="148">
        <v>77.900000000000006</v>
      </c>
      <c r="AR22" s="247" t="s">
        <v>240</v>
      </c>
      <c r="AS22" s="251" t="s">
        <v>238</v>
      </c>
      <c r="AT22" s="148" t="s">
        <v>19</v>
      </c>
      <c r="AU22" s="101"/>
      <c r="AV22" s="148">
        <v>32</v>
      </c>
      <c r="AW22" s="251" t="s">
        <v>237</v>
      </c>
      <c r="AX22" s="251" t="s">
        <v>238</v>
      </c>
      <c r="AY22" s="148" t="s">
        <v>19</v>
      </c>
      <c r="AZ22" s="101"/>
      <c r="BA22" s="148">
        <v>49</v>
      </c>
      <c r="BB22" s="251" t="s">
        <v>237</v>
      </c>
      <c r="BC22" s="251" t="s">
        <v>238</v>
      </c>
      <c r="BD22" s="148" t="s">
        <v>19</v>
      </c>
      <c r="BE22" s="101"/>
      <c r="BF22" s="148">
        <v>61</v>
      </c>
      <c r="BG22" s="251" t="s">
        <v>237</v>
      </c>
      <c r="BH22" s="251" t="s">
        <v>238</v>
      </c>
      <c r="BI22" s="301" t="s">
        <v>19</v>
      </c>
      <c r="BJ22" s="341"/>
      <c r="BK22" s="293">
        <v>39</v>
      </c>
      <c r="BL22" s="251" t="s">
        <v>237</v>
      </c>
      <c r="BM22" s="251" t="s">
        <v>238</v>
      </c>
      <c r="BN22" s="301" t="s">
        <v>19</v>
      </c>
    </row>
    <row r="23" spans="1:66" ht="14.4" x14ac:dyDescent="0.3">
      <c r="A23" s="16" t="s">
        <v>76</v>
      </c>
      <c r="B23" s="300" t="s">
        <v>36</v>
      </c>
      <c r="C23" s="243" t="s">
        <v>31</v>
      </c>
      <c r="D23" s="243" t="s">
        <v>19</v>
      </c>
      <c r="E23" s="243" t="s">
        <v>14</v>
      </c>
      <c r="F23" s="243" t="s">
        <v>15</v>
      </c>
      <c r="G23" s="249"/>
      <c r="H23" s="249">
        <v>10</v>
      </c>
      <c r="I23" s="249" t="s">
        <v>19</v>
      </c>
      <c r="J23" s="249">
        <v>10</v>
      </c>
      <c r="K23" s="249" t="s">
        <v>19</v>
      </c>
      <c r="L23" s="249">
        <v>10</v>
      </c>
      <c r="P23" s="274" t="s">
        <v>19</v>
      </c>
      <c r="Q23" s="274" t="s">
        <v>19</v>
      </c>
      <c r="R23" s="274" t="s">
        <v>19</v>
      </c>
      <c r="S23" s="274" t="s">
        <v>19</v>
      </c>
      <c r="T23" s="274" t="s">
        <v>19</v>
      </c>
      <c r="U23" s="274" t="s">
        <v>19</v>
      </c>
      <c r="V23" s="127"/>
      <c r="W23" s="309" t="s">
        <v>19</v>
      </c>
      <c r="X23" s="309">
        <v>2</v>
      </c>
      <c r="AB23" s="250"/>
      <c r="AC23" s="250"/>
      <c r="AD23" s="250"/>
      <c r="AE23" s="250"/>
      <c r="AF23" s="127"/>
      <c r="AG23" s="250"/>
      <c r="AH23" s="250"/>
      <c r="AI23" s="250"/>
      <c r="AJ23" s="250"/>
      <c r="AK23" s="127"/>
      <c r="AL23" s="250"/>
      <c r="AM23" s="250"/>
      <c r="AN23" s="250"/>
      <c r="AO23" s="250"/>
      <c r="AP23" s="127"/>
      <c r="AQ23" s="266"/>
      <c r="AR23" s="266"/>
      <c r="AS23" s="266"/>
      <c r="AT23" s="266"/>
      <c r="AU23" s="339"/>
      <c r="AV23" s="266"/>
      <c r="AW23" s="266"/>
      <c r="AX23" s="266"/>
      <c r="AY23" s="266"/>
      <c r="AZ23" s="339"/>
      <c r="BA23" s="271">
        <v>8</v>
      </c>
      <c r="BB23" s="251" t="s">
        <v>237</v>
      </c>
      <c r="BC23" s="271" t="s">
        <v>19</v>
      </c>
      <c r="BD23" s="271" t="s">
        <v>19</v>
      </c>
      <c r="BE23" s="338"/>
      <c r="BF23" s="148">
        <v>3</v>
      </c>
      <c r="BG23" s="251" t="s">
        <v>237</v>
      </c>
      <c r="BH23" s="156" t="s">
        <v>19</v>
      </c>
      <c r="BI23" s="302" t="s">
        <v>239</v>
      </c>
      <c r="BJ23" s="342"/>
      <c r="BK23" s="248"/>
      <c r="BL23" s="80"/>
      <c r="BM23" s="80"/>
      <c r="BN23" s="80"/>
    </row>
    <row r="24" spans="1:66" ht="31.95" customHeight="1" x14ac:dyDescent="0.3">
      <c r="A24" s="15" t="s">
        <v>77</v>
      </c>
      <c r="B24" s="257" t="s">
        <v>78</v>
      </c>
      <c r="C24" s="243"/>
      <c r="D24" s="243"/>
      <c r="E24" s="243"/>
      <c r="F24" s="243"/>
      <c r="G24" s="249" t="s">
        <v>19</v>
      </c>
      <c r="H24" s="249">
        <v>2</v>
      </c>
      <c r="I24" s="249" t="s">
        <v>19</v>
      </c>
      <c r="J24" s="249">
        <v>2</v>
      </c>
      <c r="K24" s="249" t="s">
        <v>19</v>
      </c>
      <c r="L24" s="249">
        <v>2</v>
      </c>
      <c r="P24" s="274" t="s">
        <v>19</v>
      </c>
      <c r="Q24" s="274">
        <v>2</v>
      </c>
      <c r="R24" s="274" t="s">
        <v>19</v>
      </c>
      <c r="S24" s="274">
        <v>2</v>
      </c>
      <c r="T24" s="274" t="s">
        <v>19</v>
      </c>
      <c r="U24" s="274">
        <v>2</v>
      </c>
      <c r="V24" s="127"/>
      <c r="W24" s="275" t="s">
        <v>19</v>
      </c>
      <c r="X24" s="275" t="s">
        <v>19</v>
      </c>
      <c r="AB24" s="250"/>
      <c r="AC24" s="250"/>
      <c r="AD24" s="250"/>
      <c r="AE24" s="250"/>
      <c r="AF24" s="127"/>
      <c r="AG24" s="250"/>
      <c r="AH24" s="250"/>
      <c r="AI24" s="250"/>
      <c r="AJ24" s="250"/>
      <c r="AK24" s="127"/>
      <c r="AL24" s="250"/>
      <c r="AM24" s="250"/>
      <c r="AN24" s="250"/>
      <c r="AO24" s="250"/>
      <c r="AP24" s="127"/>
      <c r="AQ24" s="246"/>
      <c r="AR24" s="246"/>
      <c r="AS24" s="246"/>
      <c r="AT24" s="246"/>
      <c r="AU24" s="101"/>
      <c r="AV24" s="148" t="s">
        <v>233</v>
      </c>
      <c r="AW24" s="251" t="s">
        <v>237</v>
      </c>
      <c r="AX24" s="247"/>
      <c r="AY24" s="247"/>
      <c r="AZ24" s="101"/>
      <c r="BA24" s="148">
        <v>0.86</v>
      </c>
      <c r="BB24" s="251" t="s">
        <v>237</v>
      </c>
      <c r="BC24" s="251" t="s">
        <v>238</v>
      </c>
      <c r="BD24" s="148" t="s">
        <v>19</v>
      </c>
      <c r="BE24" s="101"/>
      <c r="BF24" s="248"/>
      <c r="BG24" s="80"/>
      <c r="BH24" s="80"/>
      <c r="BI24" s="80"/>
      <c r="BK24" s="293">
        <v>0</v>
      </c>
      <c r="BL24" s="251" t="s">
        <v>237</v>
      </c>
      <c r="BM24" s="251" t="s">
        <v>238</v>
      </c>
      <c r="BN24" s="148" t="s">
        <v>19</v>
      </c>
    </row>
    <row r="25" spans="1:66" s="242" customFormat="1" ht="31.95" customHeight="1" x14ac:dyDescent="0.3">
      <c r="A25" s="260" t="s">
        <v>227</v>
      </c>
      <c r="B25" s="611" t="s">
        <v>231</v>
      </c>
      <c r="C25" s="243"/>
      <c r="D25" s="243"/>
      <c r="E25" s="243"/>
      <c r="F25" s="243"/>
      <c r="G25" s="249" t="s">
        <v>19</v>
      </c>
      <c r="H25" s="249" t="s">
        <v>19</v>
      </c>
      <c r="I25" s="249" t="s">
        <v>19</v>
      </c>
      <c r="J25" s="249" t="s">
        <v>19</v>
      </c>
      <c r="K25" s="249" t="s">
        <v>19</v>
      </c>
      <c r="L25" s="249" t="s">
        <v>19</v>
      </c>
      <c r="N25" s="17"/>
      <c r="O25" s="288"/>
      <c r="P25" s="274" t="s">
        <v>19</v>
      </c>
      <c r="Q25" s="274" t="s">
        <v>19</v>
      </c>
      <c r="R25" s="274" t="s">
        <v>19</v>
      </c>
      <c r="S25" s="274" t="s">
        <v>19</v>
      </c>
      <c r="T25" s="274" t="s">
        <v>19</v>
      </c>
      <c r="U25" s="274" t="s">
        <v>19</v>
      </c>
      <c r="V25" s="127"/>
      <c r="W25" s="276">
        <v>0.2</v>
      </c>
      <c r="X25" s="277">
        <v>0.45</v>
      </c>
      <c r="AB25" s="250"/>
      <c r="AC25" s="250"/>
      <c r="AD25" s="250"/>
      <c r="AE25" s="250"/>
      <c r="AF25" s="127"/>
      <c r="AG25" s="250"/>
      <c r="AH25" s="250"/>
      <c r="AI25" s="250"/>
      <c r="AJ25" s="250"/>
      <c r="AK25" s="127"/>
      <c r="AL25" s="250"/>
      <c r="AM25" s="250"/>
      <c r="AN25" s="250"/>
      <c r="AO25" s="250"/>
      <c r="AP25" s="127"/>
      <c r="AQ25" s="246"/>
      <c r="AR25" s="246"/>
      <c r="AS25" s="246"/>
      <c r="AT25" s="246"/>
      <c r="AU25" s="101"/>
      <c r="AV25" s="248"/>
      <c r="AW25" s="248"/>
      <c r="AX25" s="248"/>
      <c r="AY25" s="248"/>
      <c r="AZ25" s="101"/>
      <c r="BA25" s="248"/>
      <c r="BB25" s="248"/>
      <c r="BC25" s="248"/>
      <c r="BD25" s="248"/>
      <c r="BE25" s="101"/>
      <c r="BF25" s="248"/>
      <c r="BG25" s="80"/>
      <c r="BH25" s="80"/>
      <c r="BI25" s="80"/>
      <c r="BJ25" s="288"/>
      <c r="BK25" s="74"/>
      <c r="BL25" s="75"/>
      <c r="BM25" s="75"/>
      <c r="BN25" s="75"/>
    </row>
    <row r="26" spans="1:66" s="242" customFormat="1" ht="31.95" customHeight="1" x14ac:dyDescent="0.3">
      <c r="A26" s="260" t="s">
        <v>228</v>
      </c>
      <c r="B26" s="612"/>
      <c r="C26" s="243"/>
      <c r="D26" s="243"/>
      <c r="E26" s="243"/>
      <c r="F26" s="243"/>
      <c r="G26" s="249" t="s">
        <v>19</v>
      </c>
      <c r="H26" s="249" t="s">
        <v>19</v>
      </c>
      <c r="I26" s="249" t="s">
        <v>19</v>
      </c>
      <c r="J26" s="249" t="s">
        <v>19</v>
      </c>
      <c r="K26" s="249" t="s">
        <v>19</v>
      </c>
      <c r="L26" s="249" t="s">
        <v>19</v>
      </c>
      <c r="N26" s="17"/>
      <c r="O26" s="288"/>
      <c r="P26" s="274" t="s">
        <v>19</v>
      </c>
      <c r="Q26" s="274" t="s">
        <v>19</v>
      </c>
      <c r="R26" s="274" t="s">
        <v>19</v>
      </c>
      <c r="S26" s="274" t="s">
        <v>19</v>
      </c>
      <c r="T26" s="274" t="s">
        <v>19</v>
      </c>
      <c r="U26" s="274" t="s">
        <v>19</v>
      </c>
      <c r="V26" s="127"/>
      <c r="W26" s="275"/>
      <c r="X26" s="275">
        <v>0.66</v>
      </c>
      <c r="AB26" s="250"/>
      <c r="AC26" s="250"/>
      <c r="AD26" s="250"/>
      <c r="AE26" s="250"/>
      <c r="AF26" s="127"/>
      <c r="AG26" s="250"/>
      <c r="AH26" s="250"/>
      <c r="AI26" s="250"/>
      <c r="AJ26" s="250"/>
      <c r="AK26" s="127"/>
      <c r="AL26" s="250"/>
      <c r="AM26" s="250"/>
      <c r="AN26" s="250"/>
      <c r="AO26" s="250"/>
      <c r="AP26" s="127"/>
      <c r="AQ26" s="246"/>
      <c r="AR26" s="246"/>
      <c r="AS26" s="246"/>
      <c r="AT26" s="246"/>
      <c r="AU26" s="101"/>
      <c r="AV26" s="248"/>
      <c r="AW26" s="248"/>
      <c r="AX26" s="248"/>
      <c r="AY26" s="248"/>
      <c r="AZ26" s="101"/>
      <c r="BA26" s="248"/>
      <c r="BB26" s="248"/>
      <c r="BC26" s="248"/>
      <c r="BD26" s="248"/>
      <c r="BE26" s="101"/>
      <c r="BF26" s="248"/>
      <c r="BG26" s="80"/>
      <c r="BH26" s="80"/>
      <c r="BI26" s="80"/>
      <c r="BJ26" s="288"/>
      <c r="BK26" s="74"/>
      <c r="BL26" s="75"/>
      <c r="BM26" s="75"/>
      <c r="BN26" s="75"/>
    </row>
    <row r="27" spans="1:66" s="242" customFormat="1" ht="31.95" customHeight="1" x14ac:dyDescent="0.3">
      <c r="A27" s="260" t="s">
        <v>229</v>
      </c>
      <c r="B27" s="612"/>
      <c r="C27" s="243"/>
      <c r="D27" s="243"/>
      <c r="E27" s="243"/>
      <c r="F27" s="243"/>
      <c r="G27" s="249" t="s">
        <v>19</v>
      </c>
      <c r="H27" s="249" t="s">
        <v>19</v>
      </c>
      <c r="I27" s="249" t="s">
        <v>19</v>
      </c>
      <c r="J27" s="249" t="s">
        <v>19</v>
      </c>
      <c r="K27" s="249" t="s">
        <v>19</v>
      </c>
      <c r="L27" s="249" t="s">
        <v>19</v>
      </c>
      <c r="N27" s="17"/>
      <c r="O27" s="288"/>
      <c r="P27" s="274" t="s">
        <v>19</v>
      </c>
      <c r="Q27" s="274" t="s">
        <v>19</v>
      </c>
      <c r="R27" s="274" t="s">
        <v>19</v>
      </c>
      <c r="S27" s="274" t="s">
        <v>19</v>
      </c>
      <c r="T27" s="274" t="s">
        <v>19</v>
      </c>
      <c r="U27" s="274" t="s">
        <v>19</v>
      </c>
      <c r="V27" s="127"/>
      <c r="W27" s="275">
        <v>16</v>
      </c>
      <c r="X27" s="275">
        <v>34</v>
      </c>
      <c r="AB27" s="250"/>
      <c r="AC27" s="250"/>
      <c r="AD27" s="250"/>
      <c r="AE27" s="250"/>
      <c r="AF27" s="127"/>
      <c r="AG27" s="250"/>
      <c r="AH27" s="250"/>
      <c r="AI27" s="250"/>
      <c r="AJ27" s="250"/>
      <c r="AK27" s="127"/>
      <c r="AL27" s="250"/>
      <c r="AM27" s="250"/>
      <c r="AN27" s="250"/>
      <c r="AO27" s="250"/>
      <c r="AP27" s="127"/>
      <c r="AQ27" s="246"/>
      <c r="AR27" s="246"/>
      <c r="AS27" s="246"/>
      <c r="AT27" s="246"/>
      <c r="AU27" s="101"/>
      <c r="AV27" s="248"/>
      <c r="AW27" s="248"/>
      <c r="AX27" s="248"/>
      <c r="AY27" s="248"/>
      <c r="AZ27" s="101"/>
      <c r="BA27" s="248"/>
      <c r="BB27" s="248"/>
      <c r="BC27" s="248"/>
      <c r="BD27" s="248"/>
      <c r="BE27" s="101"/>
      <c r="BF27" s="248"/>
      <c r="BG27" s="80"/>
      <c r="BH27" s="80"/>
      <c r="BI27" s="80"/>
      <c r="BJ27" s="288"/>
      <c r="BK27" s="74"/>
      <c r="BL27" s="75"/>
      <c r="BM27" s="75"/>
      <c r="BN27" s="75"/>
    </row>
    <row r="28" spans="1:66" s="242" customFormat="1" ht="31.95" customHeight="1" x14ac:dyDescent="0.3">
      <c r="A28" s="261" t="s">
        <v>230</v>
      </c>
      <c r="B28" s="613"/>
      <c r="C28" s="243"/>
      <c r="D28" s="243"/>
      <c r="E28" s="243"/>
      <c r="F28" s="243"/>
      <c r="G28" s="249" t="s">
        <v>19</v>
      </c>
      <c r="H28" s="249" t="s">
        <v>19</v>
      </c>
      <c r="I28" s="249" t="s">
        <v>19</v>
      </c>
      <c r="J28" s="249" t="s">
        <v>19</v>
      </c>
      <c r="K28" s="249" t="s">
        <v>19</v>
      </c>
      <c r="L28" s="249" t="s">
        <v>19</v>
      </c>
      <c r="N28" s="17"/>
      <c r="O28" s="288"/>
      <c r="P28" s="274" t="s">
        <v>19</v>
      </c>
      <c r="Q28" s="274" t="s">
        <v>19</v>
      </c>
      <c r="R28" s="274" t="s">
        <v>19</v>
      </c>
      <c r="S28" s="274" t="s">
        <v>19</v>
      </c>
      <c r="T28" s="274" t="s">
        <v>19</v>
      </c>
      <c r="U28" s="274" t="s">
        <v>19</v>
      </c>
      <c r="V28" s="127"/>
      <c r="W28" s="275">
        <v>100</v>
      </c>
      <c r="X28" s="275">
        <v>240</v>
      </c>
      <c r="AB28" s="250"/>
      <c r="AC28" s="250"/>
      <c r="AD28" s="250"/>
      <c r="AE28" s="250"/>
      <c r="AF28" s="127"/>
      <c r="AG28" s="250"/>
      <c r="AH28" s="250"/>
      <c r="AI28" s="250"/>
      <c r="AJ28" s="250"/>
      <c r="AK28" s="127"/>
      <c r="AL28" s="250"/>
      <c r="AM28" s="250"/>
      <c r="AN28" s="250"/>
      <c r="AO28" s="250"/>
      <c r="AP28" s="127"/>
      <c r="AQ28" s="246"/>
      <c r="AR28" s="246"/>
      <c r="AS28" s="246"/>
      <c r="AT28" s="246"/>
      <c r="AU28" s="101"/>
      <c r="AV28" s="248"/>
      <c r="AW28" s="248"/>
      <c r="AX28" s="248"/>
      <c r="AY28" s="248"/>
      <c r="AZ28" s="101"/>
      <c r="BA28" s="248"/>
      <c r="BB28" s="248"/>
      <c r="BC28" s="248"/>
      <c r="BD28" s="248"/>
      <c r="BE28" s="101"/>
      <c r="BF28" s="248"/>
      <c r="BG28" s="80"/>
      <c r="BH28" s="80"/>
      <c r="BI28" s="80"/>
      <c r="BJ28" s="288"/>
      <c r="BK28" s="74"/>
      <c r="BL28" s="75"/>
      <c r="BM28" s="75"/>
      <c r="BN28" s="75"/>
    </row>
    <row r="29" spans="1:66" ht="15.75" customHeight="1" x14ac:dyDescent="0.3">
      <c r="A29" s="14" t="s">
        <v>79</v>
      </c>
      <c r="B29" s="269"/>
      <c r="C29" s="19"/>
      <c r="D29" s="19"/>
      <c r="E29" s="19"/>
      <c r="F29" s="19"/>
      <c r="G29" s="19"/>
      <c r="H29" s="19"/>
      <c r="I29" s="19"/>
      <c r="J29" s="19"/>
      <c r="K29" s="19"/>
      <c r="L29" s="19"/>
      <c r="P29" s="19"/>
      <c r="Q29" s="19"/>
      <c r="R29" s="19"/>
      <c r="S29" s="19"/>
      <c r="T29" s="19"/>
      <c r="U29" s="19"/>
      <c r="V29" s="328"/>
      <c r="W29" s="19"/>
      <c r="X29" s="19"/>
      <c r="AB29" s="19"/>
      <c r="AC29" s="19"/>
      <c r="AD29" s="19"/>
      <c r="AE29" s="19"/>
      <c r="AF29" s="328"/>
      <c r="AG29" s="19"/>
      <c r="AH29" s="19"/>
      <c r="AI29" s="19"/>
      <c r="AJ29" s="19"/>
      <c r="AK29" s="328"/>
      <c r="AL29" s="19"/>
      <c r="AM29" s="19"/>
      <c r="AN29" s="19"/>
      <c r="AO29" s="19"/>
      <c r="AP29" s="328"/>
      <c r="AQ29" s="19"/>
      <c r="AR29" s="19"/>
      <c r="AS29" s="19"/>
      <c r="AT29" s="19"/>
      <c r="AU29" s="328"/>
      <c r="AV29" s="19"/>
      <c r="AW29" s="19"/>
      <c r="AX29" s="19"/>
      <c r="AY29" s="19"/>
      <c r="AZ29" s="328"/>
      <c r="BA29" s="19"/>
      <c r="BB29" s="19"/>
      <c r="BC29" s="19"/>
      <c r="BD29" s="19"/>
      <c r="BE29" s="328"/>
      <c r="BF29" s="19"/>
      <c r="BG29" s="19"/>
      <c r="BH29" s="19"/>
      <c r="BI29" s="19"/>
      <c r="BJ29" s="328"/>
      <c r="BK29" s="19"/>
      <c r="BL29" s="19"/>
      <c r="BM29" s="19"/>
      <c r="BN29" s="19"/>
    </row>
    <row r="30" spans="1:66" s="242" customFormat="1" ht="25.95" customHeight="1" x14ac:dyDescent="0.3">
      <c r="A30" s="619" t="s">
        <v>219</v>
      </c>
      <c r="B30" s="621" t="s">
        <v>38</v>
      </c>
      <c r="C30" s="609" t="s">
        <v>31</v>
      </c>
      <c r="D30" s="609" t="s">
        <v>31</v>
      </c>
      <c r="E30" s="609" t="s">
        <v>14</v>
      </c>
      <c r="F30" s="609" t="s">
        <v>15</v>
      </c>
      <c r="G30" s="606" t="s">
        <v>19</v>
      </c>
      <c r="H30" s="606">
        <v>35</v>
      </c>
      <c r="I30" s="606" t="s">
        <v>19</v>
      </c>
      <c r="J30" s="606">
        <v>35</v>
      </c>
      <c r="K30" s="606" t="s">
        <v>19</v>
      </c>
      <c r="L30" s="606">
        <v>35</v>
      </c>
      <c r="N30" s="17"/>
      <c r="O30" s="288"/>
      <c r="P30" s="593" t="s">
        <v>19</v>
      </c>
      <c r="Q30" s="593" t="s">
        <v>19</v>
      </c>
      <c r="R30" s="593" t="s">
        <v>19</v>
      </c>
      <c r="S30" s="593" t="s">
        <v>19</v>
      </c>
      <c r="T30" s="593" t="s">
        <v>19</v>
      </c>
      <c r="U30" s="593" t="s">
        <v>19</v>
      </c>
      <c r="V30" s="127"/>
      <c r="W30" s="634" t="s">
        <v>19</v>
      </c>
      <c r="X30" s="634" t="s">
        <v>19</v>
      </c>
      <c r="AB30" s="251">
        <v>30.7</v>
      </c>
      <c r="AC30" s="251" t="s">
        <v>237</v>
      </c>
      <c r="AD30" s="289" t="s">
        <v>19</v>
      </c>
      <c r="AE30" s="289" t="s">
        <v>19</v>
      </c>
      <c r="AF30" s="127"/>
      <c r="AG30" s="272"/>
      <c r="AH30" s="272"/>
      <c r="AI30" s="272"/>
      <c r="AJ30" s="272"/>
      <c r="AK30" s="328"/>
      <c r="AL30" s="272"/>
      <c r="AM30" s="272"/>
      <c r="AN30" s="272"/>
      <c r="AO30" s="272"/>
      <c r="AP30" s="328"/>
      <c r="AQ30" s="272"/>
      <c r="AR30" s="272"/>
      <c r="AS30" s="272"/>
      <c r="AT30" s="272"/>
      <c r="AU30" s="328"/>
      <c r="AV30" s="247">
        <v>18.8</v>
      </c>
      <c r="AW30" s="251" t="s">
        <v>237</v>
      </c>
      <c r="AX30" s="148" t="s">
        <v>19</v>
      </c>
      <c r="AY30" s="148" t="s">
        <v>19</v>
      </c>
      <c r="AZ30" s="101"/>
      <c r="BA30" s="256">
        <v>0.253</v>
      </c>
      <c r="BB30" s="251" t="s">
        <v>237</v>
      </c>
      <c r="BC30" s="148" t="s">
        <v>19</v>
      </c>
      <c r="BD30" s="148" t="s">
        <v>19</v>
      </c>
      <c r="BE30" s="101"/>
      <c r="BF30" s="247">
        <v>15</v>
      </c>
      <c r="BG30" s="251" t="s">
        <v>237</v>
      </c>
      <c r="BH30" s="148" t="s">
        <v>19</v>
      </c>
      <c r="BI30" s="148" t="s">
        <v>19</v>
      </c>
      <c r="BJ30" s="101"/>
      <c r="BK30" s="293">
        <v>34.299999999999997</v>
      </c>
      <c r="BL30" s="251" t="s">
        <v>237</v>
      </c>
      <c r="BM30" s="148" t="s">
        <v>19</v>
      </c>
      <c r="BN30" s="148" t="s">
        <v>19</v>
      </c>
    </row>
    <row r="31" spans="1:66" ht="15.75" customHeight="1" x14ac:dyDescent="0.25">
      <c r="A31" s="620"/>
      <c r="B31" s="622"/>
      <c r="C31" s="609"/>
      <c r="D31" s="609"/>
      <c r="E31" s="609"/>
      <c r="F31" s="609"/>
      <c r="G31" s="606"/>
      <c r="H31" s="606"/>
      <c r="I31" s="606"/>
      <c r="J31" s="606"/>
      <c r="K31" s="606"/>
      <c r="L31" s="606"/>
      <c r="P31" s="593"/>
      <c r="Q31" s="593"/>
      <c r="R31" s="593"/>
      <c r="S31" s="593"/>
      <c r="T31" s="593"/>
      <c r="U31" s="593"/>
      <c r="V31" s="127"/>
      <c r="W31" s="634"/>
      <c r="X31" s="634"/>
      <c r="AB31" s="251">
        <v>20.9</v>
      </c>
      <c r="AC31" s="251" t="s">
        <v>237</v>
      </c>
      <c r="AD31" s="289" t="s">
        <v>19</v>
      </c>
      <c r="AE31" s="289" t="s">
        <v>19</v>
      </c>
      <c r="AF31" s="127"/>
      <c r="AG31" s="176"/>
      <c r="AH31" s="176"/>
      <c r="AI31" s="176"/>
      <c r="AJ31" s="176"/>
      <c r="AK31" s="127"/>
      <c r="AL31" s="176"/>
      <c r="AM31" s="176"/>
      <c r="AN31" s="176"/>
      <c r="AO31" s="176"/>
      <c r="AP31" s="127"/>
      <c r="AQ31" s="68"/>
      <c r="AR31" s="68"/>
      <c r="AS31" s="68"/>
      <c r="AT31" s="68"/>
      <c r="AU31" s="101"/>
      <c r="AV31" s="247">
        <v>27.2</v>
      </c>
      <c r="AW31" s="251" t="s">
        <v>237</v>
      </c>
      <c r="AX31" s="148" t="s">
        <v>19</v>
      </c>
      <c r="AY31" s="148" t="s">
        <v>19</v>
      </c>
      <c r="AZ31" s="101"/>
      <c r="BA31" s="256">
        <v>0.17699999999999999</v>
      </c>
      <c r="BB31" s="251" t="s">
        <v>237</v>
      </c>
      <c r="BC31" s="148" t="s">
        <v>19</v>
      </c>
      <c r="BD31" s="148" t="s">
        <v>19</v>
      </c>
      <c r="BE31" s="101"/>
      <c r="BF31" s="247">
        <v>14</v>
      </c>
      <c r="BG31" s="251" t="s">
        <v>237</v>
      </c>
      <c r="BH31" s="148" t="s">
        <v>19</v>
      </c>
      <c r="BI31" s="148" t="s">
        <v>19</v>
      </c>
      <c r="BJ31" s="101"/>
      <c r="BK31" s="293">
        <v>25.9</v>
      </c>
      <c r="BL31" s="251" t="s">
        <v>237</v>
      </c>
      <c r="BM31" s="148" t="s">
        <v>19</v>
      </c>
      <c r="BN31" s="148" t="s">
        <v>19</v>
      </c>
    </row>
    <row r="32" spans="1:66" ht="30" customHeight="1" x14ac:dyDescent="0.25">
      <c r="A32" s="616" t="s">
        <v>80</v>
      </c>
      <c r="B32" s="628" t="s">
        <v>40</v>
      </c>
      <c r="C32" s="609" t="s">
        <v>13</v>
      </c>
      <c r="D32" s="600" t="s">
        <v>41</v>
      </c>
      <c r="E32" s="609" t="s">
        <v>14</v>
      </c>
      <c r="F32" s="609" t="s">
        <v>15</v>
      </c>
      <c r="G32" s="249">
        <v>50</v>
      </c>
      <c r="H32" s="249" t="s">
        <v>19</v>
      </c>
      <c r="I32" s="249">
        <v>70</v>
      </c>
      <c r="J32" s="249" t="s">
        <v>19</v>
      </c>
      <c r="K32" s="249">
        <v>100</v>
      </c>
      <c r="L32" s="249" t="s">
        <v>19</v>
      </c>
      <c r="P32" s="274" t="s">
        <v>19</v>
      </c>
      <c r="Q32" s="274" t="s">
        <v>19</v>
      </c>
      <c r="R32" s="274" t="s">
        <v>19</v>
      </c>
      <c r="S32" s="274" t="s">
        <v>19</v>
      </c>
      <c r="T32" s="274" t="s">
        <v>19</v>
      </c>
      <c r="U32" s="274" t="s">
        <v>19</v>
      </c>
      <c r="V32" s="127"/>
      <c r="W32" s="309" t="s">
        <v>19</v>
      </c>
      <c r="X32" s="309" t="s">
        <v>19</v>
      </c>
      <c r="AB32" s="250"/>
      <c r="AC32" s="250"/>
      <c r="AD32" s="250"/>
      <c r="AE32" s="250"/>
      <c r="AF32" s="127"/>
      <c r="AG32" s="250"/>
      <c r="AH32" s="250"/>
      <c r="AI32" s="250"/>
      <c r="AJ32" s="250"/>
      <c r="AK32" s="127"/>
      <c r="AL32" s="250"/>
      <c r="AM32" s="250"/>
      <c r="AN32" s="250"/>
      <c r="AO32" s="250"/>
      <c r="AP32" s="127"/>
      <c r="AQ32" s="246"/>
      <c r="AR32" s="246"/>
      <c r="AS32" s="246"/>
      <c r="AT32" s="246"/>
      <c r="AU32" s="101"/>
      <c r="AV32" s="247">
        <v>100</v>
      </c>
      <c r="AW32" s="251" t="s">
        <v>237</v>
      </c>
      <c r="AX32" s="148" t="s">
        <v>19</v>
      </c>
      <c r="AY32" s="148" t="s">
        <v>19</v>
      </c>
      <c r="AZ32" s="101"/>
      <c r="BA32" s="247">
        <v>90</v>
      </c>
      <c r="BB32" s="247" t="s">
        <v>242</v>
      </c>
      <c r="BC32" s="148" t="s">
        <v>19</v>
      </c>
      <c r="BD32" s="148" t="s">
        <v>19</v>
      </c>
      <c r="BE32" s="101"/>
      <c r="BF32" s="247">
        <v>95</v>
      </c>
      <c r="BG32" s="247" t="s">
        <v>242</v>
      </c>
      <c r="BH32" s="148" t="s">
        <v>19</v>
      </c>
      <c r="BI32" s="148" t="s">
        <v>19</v>
      </c>
      <c r="BJ32" s="101"/>
      <c r="BK32" s="293">
        <v>74.900000000000006</v>
      </c>
      <c r="BL32" s="247" t="s">
        <v>242</v>
      </c>
      <c r="BM32" s="148" t="s">
        <v>19</v>
      </c>
      <c r="BN32" s="148" t="s">
        <v>19</v>
      </c>
    </row>
    <row r="33" spans="1:66" ht="16.5" customHeight="1" x14ac:dyDescent="0.25">
      <c r="A33" s="537"/>
      <c r="B33" s="629"/>
      <c r="C33" s="610"/>
      <c r="D33" s="610"/>
      <c r="E33" s="610"/>
      <c r="F33" s="610"/>
      <c r="G33" s="249" t="s">
        <v>19</v>
      </c>
      <c r="H33" s="249" t="s">
        <v>19</v>
      </c>
      <c r="I33" s="249">
        <v>50</v>
      </c>
      <c r="J33" s="249" t="s">
        <v>19</v>
      </c>
      <c r="K33" s="249">
        <v>70</v>
      </c>
      <c r="L33" s="249" t="s">
        <v>19</v>
      </c>
      <c r="P33" s="274" t="s">
        <v>19</v>
      </c>
      <c r="Q33" s="274" t="s">
        <v>19</v>
      </c>
      <c r="R33" s="274" t="s">
        <v>19</v>
      </c>
      <c r="S33" s="274" t="s">
        <v>19</v>
      </c>
      <c r="T33" s="274" t="s">
        <v>19</v>
      </c>
      <c r="U33" s="274" t="s">
        <v>19</v>
      </c>
      <c r="V33" s="127"/>
      <c r="W33" s="309" t="s">
        <v>19</v>
      </c>
      <c r="X33" s="309" t="s">
        <v>19</v>
      </c>
      <c r="AB33" s="251">
        <v>77.489999999999995</v>
      </c>
      <c r="AC33" s="251" t="s">
        <v>237</v>
      </c>
      <c r="AD33" s="289" t="s">
        <v>19</v>
      </c>
      <c r="AE33" s="289" t="s">
        <v>19</v>
      </c>
      <c r="AF33" s="127"/>
      <c r="AG33" s="250"/>
      <c r="AH33" s="250"/>
      <c r="AI33" s="250"/>
      <c r="AJ33" s="250"/>
      <c r="AK33" s="127"/>
      <c r="AL33" s="250"/>
      <c r="AM33" s="250"/>
      <c r="AN33" s="250"/>
      <c r="AO33" s="250"/>
      <c r="AP33" s="127"/>
      <c r="AQ33" s="246"/>
      <c r="AR33" s="246"/>
      <c r="AS33" s="246"/>
      <c r="AT33" s="246"/>
      <c r="AU33" s="101"/>
      <c r="AV33" s="247">
        <v>72.900000000000006</v>
      </c>
      <c r="AW33" s="251" t="s">
        <v>237</v>
      </c>
      <c r="AX33" s="148" t="s">
        <v>19</v>
      </c>
      <c r="AY33" s="148" t="s">
        <v>19</v>
      </c>
      <c r="AZ33" s="101"/>
      <c r="BA33" s="247">
        <v>85</v>
      </c>
      <c r="BB33" s="251" t="s">
        <v>237</v>
      </c>
      <c r="BC33" s="148" t="s">
        <v>19</v>
      </c>
      <c r="BD33" s="148" t="s">
        <v>19</v>
      </c>
      <c r="BE33" s="101"/>
      <c r="BF33" s="248"/>
      <c r="BG33" s="80"/>
      <c r="BH33" s="68"/>
      <c r="BI33" s="68"/>
      <c r="BJ33" s="101"/>
      <c r="BK33" s="74"/>
      <c r="BL33" s="75"/>
      <c r="BM33" s="75"/>
      <c r="BN33" s="75"/>
    </row>
    <row r="34" spans="1:66" ht="17.399999999999999" customHeight="1" x14ac:dyDescent="0.3">
      <c r="A34" s="34" t="s">
        <v>102</v>
      </c>
      <c r="B34" s="300" t="s">
        <v>43</v>
      </c>
      <c r="C34" s="298" t="s">
        <v>13</v>
      </c>
      <c r="D34" s="299" t="s">
        <v>41</v>
      </c>
      <c r="E34" s="298" t="s">
        <v>14</v>
      </c>
      <c r="F34" s="298" t="s">
        <v>15</v>
      </c>
      <c r="G34" s="249" t="s">
        <v>19</v>
      </c>
      <c r="H34" s="249" t="s">
        <v>19</v>
      </c>
      <c r="I34" s="249">
        <v>35</v>
      </c>
      <c r="J34" s="249" t="s">
        <v>19</v>
      </c>
      <c r="K34" s="249">
        <v>35</v>
      </c>
      <c r="L34" s="249" t="s">
        <v>19</v>
      </c>
      <c r="P34" s="274" t="s">
        <v>19</v>
      </c>
      <c r="Q34" s="274" t="s">
        <v>19</v>
      </c>
      <c r="R34" s="274" t="s">
        <v>19</v>
      </c>
      <c r="S34" s="274" t="s">
        <v>19</v>
      </c>
      <c r="T34" s="274" t="s">
        <v>19</v>
      </c>
      <c r="U34" s="274" t="s">
        <v>19</v>
      </c>
      <c r="V34" s="127"/>
      <c r="W34" s="309" t="s">
        <v>19</v>
      </c>
      <c r="X34" s="309" t="s">
        <v>19</v>
      </c>
      <c r="AB34" s="250"/>
      <c r="AC34" s="250"/>
      <c r="AD34" s="250"/>
      <c r="AE34" s="250"/>
      <c r="AF34" s="127"/>
      <c r="AG34" s="250"/>
      <c r="AH34" s="250"/>
      <c r="AI34" s="250"/>
      <c r="AJ34" s="250"/>
      <c r="AK34" s="127"/>
      <c r="AL34" s="250"/>
      <c r="AM34" s="250"/>
      <c r="AN34" s="250"/>
      <c r="AO34" s="250"/>
      <c r="AP34" s="127"/>
      <c r="AQ34" s="246"/>
      <c r="AR34" s="246"/>
      <c r="AS34" s="246"/>
      <c r="AT34" s="246"/>
      <c r="AU34" s="101"/>
      <c r="AV34" s="246"/>
      <c r="AW34" s="246"/>
      <c r="AX34" s="246"/>
      <c r="AY34" s="246"/>
      <c r="AZ34" s="101"/>
      <c r="BA34" s="246"/>
      <c r="BB34" s="246"/>
      <c r="BC34" s="246"/>
      <c r="BD34" s="246"/>
      <c r="BE34" s="101"/>
      <c r="BF34" s="246"/>
      <c r="BG34" s="80"/>
      <c r="BH34" s="80"/>
      <c r="BI34" s="80"/>
      <c r="BK34" s="293">
        <v>44</v>
      </c>
      <c r="BL34" s="247" t="s">
        <v>244</v>
      </c>
      <c r="BM34" s="301" t="s">
        <v>19</v>
      </c>
      <c r="BN34" s="301" t="s">
        <v>19</v>
      </c>
    </row>
    <row r="35" spans="1:66" ht="15.75" customHeight="1" x14ac:dyDescent="0.3">
      <c r="A35" s="14" t="s">
        <v>81</v>
      </c>
      <c r="B35" s="269"/>
      <c r="C35" s="19"/>
      <c r="D35" s="19"/>
      <c r="E35" s="19"/>
      <c r="F35" s="19"/>
      <c r="G35" s="19"/>
      <c r="H35" s="19"/>
      <c r="I35" s="19"/>
      <c r="J35" s="19"/>
      <c r="K35" s="19"/>
      <c r="L35" s="19"/>
      <c r="P35" s="19"/>
      <c r="Q35" s="19"/>
      <c r="R35" s="19"/>
      <c r="S35" s="19"/>
      <c r="T35" s="19"/>
      <c r="U35" s="19"/>
      <c r="V35" s="328"/>
      <c r="W35" s="19"/>
      <c r="X35" s="19"/>
      <c r="AB35" s="19"/>
      <c r="AC35" s="19"/>
      <c r="AD35" s="19"/>
      <c r="AE35" s="19"/>
      <c r="AF35" s="328"/>
      <c r="AG35" s="19"/>
      <c r="AH35" s="19"/>
      <c r="AI35" s="19"/>
      <c r="AJ35" s="19"/>
      <c r="AK35" s="328"/>
      <c r="AL35" s="19"/>
      <c r="AM35" s="19"/>
      <c r="AN35" s="19"/>
      <c r="AO35" s="19"/>
      <c r="AP35" s="328"/>
      <c r="AQ35" s="19"/>
      <c r="AR35" s="19"/>
      <c r="AS35" s="19"/>
      <c r="AT35" s="19"/>
      <c r="AU35" s="328"/>
      <c r="AV35" s="19"/>
      <c r="AW35" s="19"/>
      <c r="AX35" s="19"/>
      <c r="AY35" s="19"/>
      <c r="AZ35" s="328"/>
      <c r="BA35" s="19"/>
      <c r="BB35" s="19"/>
      <c r="BC35" s="19"/>
      <c r="BD35" s="19"/>
      <c r="BE35" s="328"/>
      <c r="BF35" s="19"/>
      <c r="BG35" s="19"/>
      <c r="BH35" s="19"/>
      <c r="BI35" s="19"/>
      <c r="BJ35" s="328"/>
      <c r="BK35" s="19"/>
      <c r="BL35" s="19"/>
      <c r="BM35" s="19"/>
      <c r="BN35" s="19"/>
    </row>
    <row r="36" spans="1:66" ht="55.2" customHeight="1" x14ac:dyDescent="0.25">
      <c r="A36" s="258" t="s">
        <v>82</v>
      </c>
      <c r="B36" s="257" t="s">
        <v>83</v>
      </c>
      <c r="C36" s="299"/>
      <c r="D36" s="298" t="s">
        <v>19</v>
      </c>
      <c r="E36" s="298" t="s">
        <v>19</v>
      </c>
      <c r="F36" s="299" t="s">
        <v>47</v>
      </c>
      <c r="G36" s="249" t="s">
        <v>84</v>
      </c>
      <c r="H36" s="249"/>
      <c r="I36" s="249" t="s">
        <v>84</v>
      </c>
      <c r="J36" s="249" t="s">
        <v>19</v>
      </c>
      <c r="K36" s="249" t="s">
        <v>224</v>
      </c>
      <c r="L36" s="249" t="s">
        <v>19</v>
      </c>
      <c r="P36" s="274" t="s">
        <v>316</v>
      </c>
      <c r="Q36" s="274" t="s">
        <v>19</v>
      </c>
      <c r="R36" s="274" t="s">
        <v>316</v>
      </c>
      <c r="S36" s="274" t="s">
        <v>19</v>
      </c>
      <c r="T36" s="274" t="s">
        <v>317</v>
      </c>
      <c r="U36" s="274" t="s">
        <v>19</v>
      </c>
      <c r="V36" s="127"/>
      <c r="W36" s="309" t="s">
        <v>226</v>
      </c>
      <c r="X36" s="309"/>
      <c r="AB36" s="250"/>
      <c r="AC36" s="250"/>
      <c r="AD36" s="250"/>
      <c r="AE36" s="250"/>
      <c r="AF36" s="127"/>
      <c r="AG36" s="289">
        <v>34.1</v>
      </c>
      <c r="AH36" s="252" t="s">
        <v>236</v>
      </c>
      <c r="AI36" s="251" t="s">
        <v>238</v>
      </c>
      <c r="AJ36" s="251" t="s">
        <v>225</v>
      </c>
      <c r="AK36" s="127"/>
      <c r="AL36" s="289">
        <v>27</v>
      </c>
      <c r="AM36" s="252" t="s">
        <v>236</v>
      </c>
      <c r="AN36" s="270" t="s">
        <v>241</v>
      </c>
      <c r="AO36" s="251" t="s">
        <v>225</v>
      </c>
      <c r="AP36" s="127"/>
      <c r="AQ36" s="246"/>
      <c r="AR36" s="246"/>
      <c r="AS36" s="246"/>
      <c r="AT36" s="246"/>
      <c r="AU36" s="101"/>
      <c r="AV36" s="247">
        <v>106</v>
      </c>
      <c r="AW36" s="251" t="s">
        <v>237</v>
      </c>
      <c r="AX36" s="251" t="s">
        <v>238</v>
      </c>
      <c r="AY36" s="251" t="s">
        <v>225</v>
      </c>
      <c r="AZ36" s="127"/>
      <c r="BA36" s="247">
        <v>122</v>
      </c>
      <c r="BB36" s="251" t="s">
        <v>237</v>
      </c>
      <c r="BC36" s="251" t="s">
        <v>238</v>
      </c>
      <c r="BD36" s="251" t="s">
        <v>225</v>
      </c>
      <c r="BE36" s="127"/>
      <c r="BF36" s="247">
        <v>120</v>
      </c>
      <c r="BG36" s="251" t="s">
        <v>237</v>
      </c>
      <c r="BH36" s="251" t="s">
        <v>238</v>
      </c>
      <c r="BI36" s="251" t="s">
        <v>225</v>
      </c>
      <c r="BJ36" s="127"/>
      <c r="BK36" s="293">
        <v>50</v>
      </c>
      <c r="BL36" s="303" t="s">
        <v>236</v>
      </c>
      <c r="BM36" s="251" t="s">
        <v>238</v>
      </c>
      <c r="BN36" s="306" t="s">
        <v>225</v>
      </c>
    </row>
    <row r="37" spans="1:66" ht="13.95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262"/>
      <c r="K37" s="262"/>
      <c r="L37" s="262"/>
      <c r="M37" s="262"/>
      <c r="N37" s="373"/>
      <c r="O37" s="353"/>
      <c r="P37" s="262"/>
      <c r="Q37" s="262"/>
      <c r="R37" s="262"/>
      <c r="S37" s="262"/>
      <c r="T37" s="262"/>
      <c r="U37" s="262"/>
      <c r="V37" s="353"/>
      <c r="W37" s="262"/>
      <c r="X37" s="264"/>
      <c r="AB37" s="631" t="s">
        <v>93</v>
      </c>
      <c r="AC37" s="632"/>
      <c r="AD37" s="632"/>
      <c r="AE37" s="633"/>
      <c r="AF37" s="311"/>
      <c r="AG37" s="602" t="s">
        <v>93</v>
      </c>
      <c r="AH37" s="602"/>
      <c r="AI37" s="602"/>
      <c r="AJ37" s="602"/>
      <c r="AK37" s="311"/>
      <c r="AL37" s="602" t="s">
        <v>93</v>
      </c>
      <c r="AM37" s="602"/>
      <c r="AN37" s="602"/>
      <c r="AO37" s="602"/>
      <c r="AP37" s="311"/>
      <c r="AQ37" s="602" t="s">
        <v>93</v>
      </c>
      <c r="AR37" s="602"/>
      <c r="AS37" s="602"/>
      <c r="AT37" s="602"/>
      <c r="AU37" s="311"/>
      <c r="AV37" s="602" t="s">
        <v>94</v>
      </c>
      <c r="AW37" s="602"/>
      <c r="AX37" s="602"/>
      <c r="AY37" s="602"/>
      <c r="AZ37" s="311"/>
      <c r="BA37" s="603" t="s">
        <v>92</v>
      </c>
      <c r="BB37" s="603"/>
      <c r="BC37" s="603"/>
      <c r="BD37" s="603"/>
      <c r="BE37" s="313"/>
      <c r="BF37" s="604" t="s">
        <v>99</v>
      </c>
      <c r="BG37" s="604"/>
      <c r="BH37" s="604"/>
      <c r="BI37" s="604"/>
      <c r="BJ37" s="319"/>
    </row>
    <row r="38" spans="1:66" s="242" customFormat="1" ht="13.95" customHeight="1" x14ac:dyDescent="0.3">
      <c r="A38" s="280"/>
      <c r="B38" s="280"/>
      <c r="C38" s="280"/>
      <c r="D38" s="280"/>
      <c r="E38" s="280"/>
      <c r="F38" s="280"/>
      <c r="G38" s="280"/>
      <c r="H38" s="280"/>
      <c r="I38" s="280"/>
      <c r="J38" s="262"/>
      <c r="K38" s="262"/>
      <c r="L38" s="262"/>
      <c r="M38" s="262"/>
      <c r="N38" s="262"/>
      <c r="O38" s="353"/>
      <c r="P38" s="262"/>
      <c r="Q38" s="262"/>
      <c r="R38" s="262"/>
      <c r="S38" s="262"/>
      <c r="T38" s="262"/>
      <c r="U38" s="262"/>
      <c r="V38" s="353"/>
      <c r="W38" s="262"/>
      <c r="X38" s="262"/>
      <c r="Y38" s="263"/>
      <c r="Z38" s="263"/>
      <c r="AA38" s="263"/>
      <c r="AB38" s="263"/>
      <c r="AC38" s="263"/>
      <c r="AD38" s="263"/>
      <c r="AE38" s="263"/>
      <c r="AF38" s="311"/>
      <c r="AG38" s="263"/>
      <c r="AH38" s="263"/>
      <c r="AI38" s="263"/>
      <c r="AJ38" s="263"/>
      <c r="AK38" s="311"/>
      <c r="AL38" s="263"/>
      <c r="AM38" s="263"/>
      <c r="AN38" s="263"/>
      <c r="AO38" s="263"/>
      <c r="AP38" s="311"/>
      <c r="AQ38" s="263"/>
      <c r="AR38" s="263"/>
      <c r="AS38" s="263"/>
      <c r="AT38" s="263"/>
      <c r="AU38" s="311"/>
      <c r="AV38" s="263"/>
      <c r="AW38" s="263"/>
      <c r="AX38" s="263"/>
      <c r="AY38" s="263"/>
      <c r="AZ38" s="311"/>
      <c r="BA38" s="264"/>
      <c r="BB38" s="264"/>
      <c r="BC38" s="264"/>
      <c r="BD38" s="264"/>
      <c r="BE38" s="313"/>
      <c r="BF38" s="265"/>
      <c r="BG38" s="265"/>
      <c r="BH38" s="265"/>
      <c r="BI38" s="265"/>
      <c r="BJ38" s="319"/>
      <c r="BK38" s="17"/>
    </row>
    <row r="39" spans="1:66" s="242" customFormat="1" ht="13.95" customHeight="1" x14ac:dyDescent="0.3">
      <c r="A39" s="280"/>
      <c r="B39" s="280"/>
      <c r="C39" s="280"/>
      <c r="D39" s="280"/>
      <c r="E39" s="280"/>
      <c r="F39" s="280"/>
      <c r="G39" s="280"/>
      <c r="H39" s="280"/>
      <c r="I39" s="280"/>
      <c r="J39" s="262"/>
      <c r="K39" s="262"/>
      <c r="L39" s="262"/>
      <c r="M39" s="262"/>
      <c r="N39" s="262"/>
      <c r="O39" s="353"/>
      <c r="P39" s="262"/>
      <c r="Q39" s="262"/>
      <c r="R39" s="262"/>
      <c r="S39" s="262"/>
      <c r="T39" s="262"/>
      <c r="U39" s="262"/>
      <c r="V39" s="353"/>
      <c r="W39" s="262"/>
      <c r="X39" s="262"/>
      <c r="Y39" s="263"/>
      <c r="Z39" s="263"/>
      <c r="AA39" s="263"/>
      <c r="AB39" s="263"/>
      <c r="AC39" s="263"/>
      <c r="AD39" s="263"/>
      <c r="AE39" s="263"/>
      <c r="AF39" s="311"/>
      <c r="AG39" s="263"/>
      <c r="AH39" s="263"/>
      <c r="AI39" s="263"/>
      <c r="AJ39" s="263"/>
      <c r="AK39" s="311"/>
      <c r="AL39" s="263"/>
      <c r="AM39" s="263"/>
      <c r="AN39" s="263"/>
      <c r="AO39" s="263"/>
      <c r="AP39" s="311"/>
      <c r="AQ39" s="263"/>
      <c r="AR39" s="263"/>
      <c r="AS39" s="263"/>
      <c r="AT39" s="263"/>
      <c r="AU39" s="311"/>
      <c r="AV39" s="263"/>
      <c r="AW39" s="263"/>
      <c r="AX39" s="263"/>
      <c r="AY39" s="263"/>
      <c r="AZ39" s="311"/>
      <c r="BA39" s="264"/>
      <c r="BB39" s="264"/>
      <c r="BC39" s="264"/>
      <c r="BD39" s="264"/>
      <c r="BE39" s="313"/>
      <c r="BF39" s="265"/>
      <c r="BG39" s="265"/>
      <c r="BH39" s="265"/>
      <c r="BI39" s="265"/>
      <c r="BJ39" s="319"/>
      <c r="BK39" s="17"/>
    </row>
    <row r="40" spans="1:66" s="242" customFormat="1" ht="15.6" customHeight="1" x14ac:dyDescent="0.3">
      <c r="A40" s="11"/>
      <c r="B40" s="11"/>
      <c r="C40" s="11"/>
      <c r="D40" s="11"/>
      <c r="E40" s="11"/>
      <c r="F40" s="11"/>
      <c r="G40" s="606" t="s">
        <v>247</v>
      </c>
      <c r="H40" s="606"/>
      <c r="I40" s="606"/>
      <c r="J40" s="606"/>
      <c r="K40" s="606" t="s">
        <v>248</v>
      </c>
      <c r="L40" s="606"/>
      <c r="M40" s="606"/>
      <c r="N40" s="606"/>
      <c r="O40" s="127"/>
      <c r="P40" s="593"/>
      <c r="Q40" s="593"/>
      <c r="R40" s="593"/>
      <c r="S40" s="593"/>
      <c r="T40" s="127"/>
      <c r="U40" s="127"/>
      <c r="V40" s="127"/>
      <c r="W40" s="634" t="s">
        <v>257</v>
      </c>
      <c r="X40" s="634"/>
      <c r="Y40" s="634"/>
      <c r="Z40" s="634"/>
      <c r="AA40" s="263"/>
      <c r="AB40" s="594" t="s">
        <v>9</v>
      </c>
      <c r="AC40" s="594"/>
      <c r="AD40" s="594"/>
      <c r="AE40" s="594"/>
      <c r="AF40" s="311"/>
      <c r="AG40" s="594" t="s">
        <v>64</v>
      </c>
      <c r="AH40" s="594"/>
      <c r="AI40" s="594"/>
      <c r="AJ40" s="594"/>
      <c r="AK40" s="311"/>
      <c r="AL40" s="594" t="s">
        <v>266</v>
      </c>
      <c r="AM40" s="594"/>
      <c r="AN40" s="594"/>
      <c r="AO40" s="594"/>
      <c r="AP40" s="311"/>
      <c r="AQ40" s="594" t="s">
        <v>65</v>
      </c>
      <c r="AR40" s="594"/>
      <c r="AS40" s="594"/>
      <c r="AT40" s="594"/>
      <c r="AU40" s="311"/>
      <c r="AV40" s="594" t="s">
        <v>66</v>
      </c>
      <c r="AW40" s="594"/>
      <c r="AX40" s="594"/>
      <c r="AY40" s="594"/>
      <c r="AZ40" s="311"/>
      <c r="BA40" s="594" t="s">
        <v>91</v>
      </c>
      <c r="BB40" s="594"/>
      <c r="BC40" s="594"/>
      <c r="BD40" s="594"/>
      <c r="BE40" s="313"/>
      <c r="BF40" s="594" t="s">
        <v>98</v>
      </c>
      <c r="BG40" s="594"/>
      <c r="BH40" s="594"/>
      <c r="BI40" s="594"/>
      <c r="BJ40" s="319"/>
      <c r="BK40" s="594" t="s">
        <v>264</v>
      </c>
      <c r="BL40" s="594"/>
      <c r="BM40" s="594"/>
      <c r="BN40" s="594"/>
    </row>
    <row r="41" spans="1:66" s="242" customFormat="1" ht="15.75" customHeight="1" x14ac:dyDescent="0.3">
      <c r="A41" s="11"/>
      <c r="B41" s="11"/>
      <c r="C41" s="11"/>
      <c r="D41" s="11"/>
      <c r="E41" s="11"/>
      <c r="F41" s="11"/>
      <c r="G41" s="606" t="s">
        <v>67</v>
      </c>
      <c r="H41" s="606"/>
      <c r="I41" s="606" t="s">
        <v>249</v>
      </c>
      <c r="J41" s="606"/>
      <c r="K41" s="606" t="s">
        <v>250</v>
      </c>
      <c r="L41" s="606"/>
      <c r="M41" s="606" t="s">
        <v>251</v>
      </c>
      <c r="N41" s="606"/>
      <c r="O41" s="127"/>
      <c r="P41" s="593" t="s">
        <v>252</v>
      </c>
      <c r="Q41" s="593"/>
      <c r="R41" s="593" t="s">
        <v>253</v>
      </c>
      <c r="S41" s="593"/>
      <c r="T41" s="127"/>
      <c r="U41" s="127"/>
      <c r="V41" s="127"/>
      <c r="W41" s="634" t="s">
        <v>256</v>
      </c>
      <c r="X41" s="634"/>
      <c r="Y41" s="635" t="s">
        <v>255</v>
      </c>
      <c r="Z41" s="636"/>
      <c r="AB41" s="284"/>
      <c r="AF41" s="254"/>
      <c r="AG41" s="284"/>
      <c r="AI41" s="263"/>
      <c r="AJ41" s="263"/>
      <c r="AK41" s="311"/>
      <c r="AL41" s="284"/>
      <c r="AN41" s="263"/>
      <c r="AO41" s="263"/>
      <c r="AP41" s="311"/>
      <c r="AQ41" s="284"/>
      <c r="AS41" s="263"/>
      <c r="AT41" s="263"/>
      <c r="AU41" s="311"/>
      <c r="AV41" s="284"/>
      <c r="AX41" s="263"/>
      <c r="AY41" s="263"/>
      <c r="AZ41" s="311"/>
      <c r="BA41" s="284"/>
      <c r="BC41" s="264"/>
      <c r="BD41" s="264"/>
      <c r="BE41" s="313"/>
      <c r="BF41" s="265"/>
      <c r="BG41" s="265"/>
      <c r="BH41" s="265"/>
      <c r="BI41" s="265"/>
      <c r="BJ41" s="319"/>
      <c r="BK41" s="284"/>
    </row>
    <row r="42" spans="1:66" s="242" customFormat="1" ht="28.8" x14ac:dyDescent="0.25">
      <c r="A42" s="189" t="s">
        <v>6</v>
      </c>
      <c r="B42" s="189" t="s">
        <v>7</v>
      </c>
      <c r="C42" s="190" t="s">
        <v>8</v>
      </c>
      <c r="D42" s="190" t="s">
        <v>9</v>
      </c>
      <c r="E42" s="191" t="s">
        <v>10</v>
      </c>
      <c r="F42" s="190" t="s">
        <v>11</v>
      </c>
      <c r="G42" s="356" t="s">
        <v>156</v>
      </c>
      <c r="H42" s="356" t="s">
        <v>157</v>
      </c>
      <c r="I42" s="356" t="s">
        <v>156</v>
      </c>
      <c r="J42" s="356" t="s">
        <v>157</v>
      </c>
      <c r="K42" s="356" t="s">
        <v>156</v>
      </c>
      <c r="L42" s="356" t="s">
        <v>157</v>
      </c>
      <c r="M42" s="356" t="s">
        <v>156</v>
      </c>
      <c r="N42" s="356" t="s">
        <v>157</v>
      </c>
      <c r="O42" s="127"/>
      <c r="P42" s="360" t="s">
        <v>156</v>
      </c>
      <c r="Q42" s="360" t="s">
        <v>157</v>
      </c>
      <c r="R42" s="360" t="s">
        <v>156</v>
      </c>
      <c r="S42" s="360" t="s">
        <v>157</v>
      </c>
      <c r="T42" s="127"/>
      <c r="U42" s="127"/>
      <c r="V42" s="127"/>
      <c r="W42" s="359" t="s">
        <v>156</v>
      </c>
      <c r="X42" s="359" t="s">
        <v>157</v>
      </c>
      <c r="Y42" s="359" t="s">
        <v>156</v>
      </c>
      <c r="Z42" s="359" t="s">
        <v>157</v>
      </c>
      <c r="AB42" s="348" t="s">
        <v>3</v>
      </c>
      <c r="AC42" s="595" t="s">
        <v>308</v>
      </c>
      <c r="AD42" s="596"/>
      <c r="AE42" s="597"/>
      <c r="AF42" s="361"/>
      <c r="AG42" s="348" t="s">
        <v>3</v>
      </c>
      <c r="AH42" s="595" t="s">
        <v>308</v>
      </c>
      <c r="AI42" s="596"/>
      <c r="AJ42" s="597"/>
      <c r="AK42" s="254"/>
      <c r="AL42" s="348" t="s">
        <v>3</v>
      </c>
      <c r="AM42" s="595" t="s">
        <v>308</v>
      </c>
      <c r="AN42" s="596"/>
      <c r="AO42" s="597"/>
      <c r="AP42" s="288"/>
      <c r="AQ42" s="348" t="s">
        <v>3</v>
      </c>
      <c r="AR42" s="595" t="s">
        <v>308</v>
      </c>
      <c r="AS42" s="596"/>
      <c r="AT42" s="597"/>
      <c r="AU42" s="288"/>
      <c r="AV42" s="348" t="s">
        <v>3</v>
      </c>
      <c r="AW42" s="595" t="s">
        <v>308</v>
      </c>
      <c r="AX42" s="596"/>
      <c r="AY42" s="597"/>
      <c r="AZ42" s="288"/>
      <c r="BA42" s="348" t="s">
        <v>3</v>
      </c>
      <c r="BB42" s="595" t="s">
        <v>308</v>
      </c>
      <c r="BC42" s="596"/>
      <c r="BD42" s="597"/>
      <c r="BE42" s="288"/>
      <c r="BF42" s="348" t="s">
        <v>3</v>
      </c>
      <c r="BG42" s="599" t="s">
        <v>308</v>
      </c>
      <c r="BH42" s="600"/>
      <c r="BI42" s="600"/>
      <c r="BJ42" s="288"/>
      <c r="BK42" s="348" t="s">
        <v>3</v>
      </c>
      <c r="BL42" s="595" t="s">
        <v>308</v>
      </c>
      <c r="BM42" s="596"/>
      <c r="BN42" s="597"/>
    </row>
    <row r="43" spans="1:66" s="242" customFormat="1" ht="14.4" x14ac:dyDescent="0.3">
      <c r="A43" s="285" t="s">
        <v>141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354"/>
      <c r="P43" s="285"/>
      <c r="Q43" s="285"/>
      <c r="R43" s="285"/>
      <c r="S43" s="285"/>
      <c r="T43" s="354"/>
      <c r="U43" s="354"/>
      <c r="V43" s="354"/>
      <c r="W43" s="285"/>
      <c r="X43" s="285"/>
      <c r="Y43" s="285"/>
      <c r="Z43" s="285"/>
      <c r="AB43" s="362"/>
      <c r="AC43" s="294"/>
      <c r="AD43" s="362"/>
      <c r="AE43" s="294"/>
      <c r="AF43" s="361"/>
      <c r="AG43" s="362"/>
      <c r="AH43" s="294"/>
      <c r="AI43" s="362"/>
      <c r="AJ43" s="294"/>
      <c r="AK43" s="254"/>
      <c r="AL43" s="285"/>
      <c r="AM43" s="286"/>
      <c r="AN43" s="285"/>
      <c r="AO43" s="286"/>
      <c r="AP43" s="288"/>
      <c r="AQ43" s="285"/>
      <c r="AR43" s="286"/>
      <c r="AS43" s="285"/>
      <c r="AT43" s="286"/>
      <c r="AU43" s="288"/>
      <c r="AV43" s="285"/>
      <c r="AW43" s="286"/>
      <c r="AX43" s="285"/>
      <c r="AY43" s="286"/>
      <c r="AZ43" s="288"/>
      <c r="BA43" s="285"/>
      <c r="BB43" s="286"/>
      <c r="BC43" s="285"/>
      <c r="BD43" s="286"/>
      <c r="BE43" s="288"/>
      <c r="BF43" s="285"/>
      <c r="BG43" s="285"/>
      <c r="BH43" s="285"/>
      <c r="BI43" s="285"/>
      <c r="BJ43" s="288"/>
      <c r="BK43" s="285"/>
      <c r="BL43" s="286"/>
      <c r="BM43" s="285"/>
      <c r="BN43" s="286"/>
    </row>
    <row r="44" spans="1:66" s="242" customFormat="1" ht="14.4" x14ac:dyDescent="0.3">
      <c r="A44" s="196" t="s">
        <v>254</v>
      </c>
      <c r="B44" s="519" t="s">
        <v>12</v>
      </c>
      <c r="C44" s="51"/>
      <c r="D44" s="51"/>
      <c r="E44" s="51"/>
      <c r="F44" s="51"/>
      <c r="G44" s="249" t="s">
        <v>19</v>
      </c>
      <c r="H44" s="249" t="s">
        <v>19</v>
      </c>
      <c r="I44" s="249" t="s">
        <v>19</v>
      </c>
      <c r="J44" s="249" t="s">
        <v>19</v>
      </c>
      <c r="K44" s="249" t="s">
        <v>19</v>
      </c>
      <c r="L44" s="249" t="s">
        <v>19</v>
      </c>
      <c r="M44" s="249" t="s">
        <v>19</v>
      </c>
      <c r="N44" s="249" t="s">
        <v>19</v>
      </c>
      <c r="O44" s="127"/>
      <c r="P44" s="274" t="s">
        <v>19</v>
      </c>
      <c r="Q44" s="274" t="s">
        <v>19</v>
      </c>
      <c r="R44" s="274">
        <v>100</v>
      </c>
      <c r="S44" s="274">
        <v>100</v>
      </c>
      <c r="T44" s="127"/>
      <c r="U44" s="127"/>
      <c r="V44" s="127"/>
      <c r="W44" s="309" t="s">
        <v>19</v>
      </c>
      <c r="X44" s="309" t="s">
        <v>19</v>
      </c>
      <c r="Y44" s="309" t="s">
        <v>19</v>
      </c>
      <c r="Z44" s="309" t="s">
        <v>19</v>
      </c>
      <c r="AB44" s="290" t="s">
        <v>19</v>
      </c>
      <c r="AC44" s="290" t="s">
        <v>19</v>
      </c>
      <c r="AD44" s="290" t="s">
        <v>19</v>
      </c>
      <c r="AE44" s="290" t="s">
        <v>19</v>
      </c>
      <c r="AF44" s="361"/>
      <c r="AG44" s="290">
        <v>100</v>
      </c>
      <c r="AH44" s="317" t="s">
        <v>19</v>
      </c>
      <c r="AI44" s="251" t="s">
        <v>253</v>
      </c>
      <c r="AJ44" s="301" t="s">
        <v>19</v>
      </c>
      <c r="AK44" s="254"/>
      <c r="AL44" s="290">
        <v>100</v>
      </c>
      <c r="AM44" s="317" t="s">
        <v>19</v>
      </c>
      <c r="AN44" s="251" t="s">
        <v>253</v>
      </c>
      <c r="AO44" s="301" t="s">
        <v>19</v>
      </c>
      <c r="AP44" s="288"/>
      <c r="AQ44" s="290"/>
      <c r="AR44" s="316"/>
      <c r="AS44" s="53"/>
      <c r="AT44" s="53"/>
      <c r="AU44" s="288"/>
      <c r="AV44" s="290" t="s">
        <v>19</v>
      </c>
      <c r="AW44" s="290" t="s">
        <v>19</v>
      </c>
      <c r="AX44" s="290" t="s">
        <v>19</v>
      </c>
      <c r="AY44" s="290" t="s">
        <v>19</v>
      </c>
      <c r="AZ44" s="288"/>
      <c r="BA44" s="290">
        <v>100</v>
      </c>
      <c r="BB44" s="370" t="s">
        <v>19</v>
      </c>
      <c r="BC44" s="363" t="s">
        <v>253</v>
      </c>
      <c r="BD44" s="156" t="s">
        <v>19</v>
      </c>
      <c r="BE44" s="288"/>
      <c r="BF44" s="293">
        <v>100</v>
      </c>
      <c r="BG44" s="291" t="s">
        <v>19</v>
      </c>
      <c r="BH44" s="371" t="s">
        <v>253</v>
      </c>
      <c r="BI44" s="291" t="s">
        <v>19</v>
      </c>
      <c r="BJ44" s="342"/>
      <c r="BK44" s="318">
        <v>100</v>
      </c>
      <c r="BL44" s="318" t="s">
        <v>19</v>
      </c>
      <c r="BM44" s="371" t="s">
        <v>253</v>
      </c>
      <c r="BN44" s="291" t="s">
        <v>19</v>
      </c>
    </row>
    <row r="45" spans="1:66" s="242" customFormat="1" ht="14.4" x14ac:dyDescent="0.3">
      <c r="A45" s="196" t="s">
        <v>245</v>
      </c>
      <c r="B45" s="519"/>
      <c r="C45" s="51"/>
      <c r="D45" s="51"/>
      <c r="E45" s="51"/>
      <c r="F45" s="51"/>
      <c r="G45" s="249">
        <v>100</v>
      </c>
      <c r="H45" s="249">
        <v>100</v>
      </c>
      <c r="I45" s="249" t="s">
        <v>19</v>
      </c>
      <c r="J45" s="249" t="s">
        <v>19</v>
      </c>
      <c r="K45" s="249">
        <v>100</v>
      </c>
      <c r="L45" s="249">
        <v>100</v>
      </c>
      <c r="M45" s="249" t="s">
        <v>19</v>
      </c>
      <c r="N45" s="249" t="s">
        <v>19</v>
      </c>
      <c r="O45" s="127"/>
      <c r="P45" s="274">
        <v>100</v>
      </c>
      <c r="Q45" s="274">
        <v>100</v>
      </c>
      <c r="R45" s="274">
        <v>70</v>
      </c>
      <c r="S45" s="274">
        <v>95</v>
      </c>
      <c r="T45" s="127"/>
      <c r="U45" s="127"/>
      <c r="V45" s="127"/>
      <c r="W45" s="309">
        <v>100</v>
      </c>
      <c r="X45" s="309">
        <v>100</v>
      </c>
      <c r="Y45" s="309" t="s">
        <v>19</v>
      </c>
      <c r="Z45" s="309" t="s">
        <v>19</v>
      </c>
      <c r="AB45" s="290">
        <v>100</v>
      </c>
      <c r="AC45" s="251" t="s">
        <v>315</v>
      </c>
      <c r="AD45" s="251" t="s">
        <v>252</v>
      </c>
      <c r="AE45" s="251" t="s">
        <v>256</v>
      </c>
      <c r="AF45" s="361"/>
      <c r="AG45" s="290">
        <v>100</v>
      </c>
      <c r="AH45" s="251" t="s">
        <v>315</v>
      </c>
      <c r="AI45" s="251" t="s">
        <v>252</v>
      </c>
      <c r="AJ45" s="251" t="s">
        <v>256</v>
      </c>
      <c r="AK45" s="254"/>
      <c r="AL45" s="290">
        <v>100</v>
      </c>
      <c r="AM45" s="251" t="s">
        <v>315</v>
      </c>
      <c r="AN45" s="251" t="s">
        <v>252</v>
      </c>
      <c r="AO45" s="251" t="s">
        <v>256</v>
      </c>
      <c r="AP45" s="288"/>
      <c r="AQ45" s="290"/>
      <c r="AR45" s="296"/>
      <c r="AS45" s="53"/>
      <c r="AT45" s="53"/>
      <c r="AU45" s="288"/>
      <c r="AV45" s="318">
        <v>100</v>
      </c>
      <c r="AW45" s="363" t="s">
        <v>315</v>
      </c>
      <c r="AX45" s="363" t="s">
        <v>252</v>
      </c>
      <c r="AY45" s="251" t="s">
        <v>256</v>
      </c>
      <c r="AZ45" s="288"/>
      <c r="BA45" s="290">
        <v>100</v>
      </c>
      <c r="BB45" s="363" t="s">
        <v>309</v>
      </c>
      <c r="BC45" s="363" t="s">
        <v>253</v>
      </c>
      <c r="BD45" s="251" t="s">
        <v>256</v>
      </c>
      <c r="BE45" s="288"/>
      <c r="BF45" s="291" t="s">
        <v>19</v>
      </c>
      <c r="BG45" s="372" t="s">
        <v>19</v>
      </c>
      <c r="BH45" s="291" t="s">
        <v>19</v>
      </c>
      <c r="BI45" s="291" t="s">
        <v>19</v>
      </c>
      <c r="BJ45" s="342"/>
      <c r="BK45" s="73">
        <v>80.5</v>
      </c>
      <c r="BL45" s="303" t="s">
        <v>236</v>
      </c>
      <c r="BM45" s="371" t="s">
        <v>253</v>
      </c>
      <c r="BN45" s="302" t="s">
        <v>239</v>
      </c>
    </row>
    <row r="46" spans="1:66" s="242" customFormat="1" ht="15.75" customHeight="1" x14ac:dyDescent="0.3">
      <c r="A46" s="196" t="s">
        <v>246</v>
      </c>
      <c r="B46" s="519"/>
      <c r="C46" s="51"/>
      <c r="D46" s="51"/>
      <c r="E46" s="51"/>
      <c r="F46" s="51"/>
      <c r="G46" s="249">
        <v>70</v>
      </c>
      <c r="H46" s="249">
        <v>100</v>
      </c>
      <c r="I46" s="249">
        <v>100</v>
      </c>
      <c r="J46" s="249">
        <v>100</v>
      </c>
      <c r="K46" s="249">
        <v>75</v>
      </c>
      <c r="L46" s="249">
        <v>100</v>
      </c>
      <c r="M46" s="249">
        <v>100</v>
      </c>
      <c r="N46" s="249">
        <v>100</v>
      </c>
      <c r="O46" s="127"/>
      <c r="P46" s="274">
        <v>75</v>
      </c>
      <c r="Q46" s="274">
        <v>95</v>
      </c>
      <c r="R46" s="274">
        <v>60</v>
      </c>
      <c r="S46" s="274">
        <v>90</v>
      </c>
      <c r="T46" s="127"/>
      <c r="U46" s="127"/>
      <c r="V46" s="127"/>
      <c r="W46" s="309" t="s">
        <v>19</v>
      </c>
      <c r="X46" s="309" t="s">
        <v>19</v>
      </c>
      <c r="Y46" s="309">
        <v>100</v>
      </c>
      <c r="Z46" s="309">
        <v>100</v>
      </c>
      <c r="AB46" s="324" t="s">
        <v>298</v>
      </c>
      <c r="AC46" s="251" t="s">
        <v>315</v>
      </c>
      <c r="AD46" s="251" t="s">
        <v>312</v>
      </c>
      <c r="AE46" s="293" t="s">
        <v>19</v>
      </c>
      <c r="AF46" s="361"/>
      <c r="AG46" s="310" t="s">
        <v>284</v>
      </c>
      <c r="AH46" s="371" t="s">
        <v>315</v>
      </c>
      <c r="AI46" s="251" t="s">
        <v>312</v>
      </c>
      <c r="AJ46" s="310" t="s">
        <v>19</v>
      </c>
      <c r="AK46" s="311"/>
      <c r="AL46" s="378" t="s">
        <v>318</v>
      </c>
      <c r="AM46" s="371" t="s">
        <v>315</v>
      </c>
      <c r="AN46" s="251" t="s">
        <v>312</v>
      </c>
      <c r="AO46" s="310" t="s">
        <v>19</v>
      </c>
      <c r="AP46" s="311"/>
      <c r="AQ46" s="287"/>
      <c r="AR46" s="296"/>
      <c r="AS46" s="297"/>
      <c r="AT46" s="297"/>
      <c r="AU46" s="311"/>
      <c r="AV46" s="364" t="s">
        <v>291</v>
      </c>
      <c r="AW46" s="363" t="s">
        <v>315</v>
      </c>
      <c r="AX46" s="363" t="s">
        <v>252</v>
      </c>
      <c r="AY46" s="364" t="s">
        <v>19</v>
      </c>
      <c r="AZ46" s="311"/>
      <c r="BA46" s="310" t="s">
        <v>274</v>
      </c>
      <c r="BB46" s="363" t="s">
        <v>309</v>
      </c>
      <c r="BC46" s="363" t="s">
        <v>252</v>
      </c>
      <c r="BD46" s="374" t="s">
        <v>19</v>
      </c>
      <c r="BE46" s="373"/>
      <c r="BF46" s="332" t="s">
        <v>267</v>
      </c>
      <c r="BG46" s="363" t="s">
        <v>309</v>
      </c>
      <c r="BH46" s="371" t="s">
        <v>252</v>
      </c>
      <c r="BI46" s="291" t="s">
        <v>19</v>
      </c>
      <c r="BJ46" s="342"/>
      <c r="BK46" s="73">
        <v>66.900000000000006</v>
      </c>
      <c r="BL46" s="303" t="s">
        <v>236</v>
      </c>
      <c r="BM46" s="371" t="s">
        <v>253</v>
      </c>
      <c r="BN46" s="291" t="s">
        <v>19</v>
      </c>
    </row>
    <row r="47" spans="1:66" s="242" customFormat="1" ht="15.75" customHeight="1" x14ac:dyDescent="0.3">
      <c r="A47" s="196" t="s">
        <v>194</v>
      </c>
      <c r="B47" s="519"/>
      <c r="C47" s="295"/>
      <c r="D47" s="295"/>
      <c r="E47" s="295"/>
      <c r="F47" s="295"/>
      <c r="G47" s="249">
        <v>60</v>
      </c>
      <c r="H47" s="249">
        <v>90</v>
      </c>
      <c r="I47" s="249">
        <v>70</v>
      </c>
      <c r="J47" s="249">
        <v>100</v>
      </c>
      <c r="K47" s="249">
        <v>65</v>
      </c>
      <c r="L47" s="249">
        <v>90</v>
      </c>
      <c r="M47" s="249">
        <v>75</v>
      </c>
      <c r="N47" s="249">
        <v>100</v>
      </c>
      <c r="O47" s="127"/>
      <c r="P47" s="274" t="s">
        <v>19</v>
      </c>
      <c r="Q47" s="274" t="s">
        <v>19</v>
      </c>
      <c r="R47" s="274" t="s">
        <v>19</v>
      </c>
      <c r="S47" s="274" t="s">
        <v>19</v>
      </c>
      <c r="T47" s="127"/>
      <c r="U47" s="127"/>
      <c r="V47" s="127"/>
      <c r="W47" s="309">
        <v>80</v>
      </c>
      <c r="X47" s="309">
        <v>100</v>
      </c>
      <c r="Y47" s="309">
        <v>90</v>
      </c>
      <c r="Z47" s="309">
        <v>100</v>
      </c>
      <c r="AB47" s="324" t="s">
        <v>299</v>
      </c>
      <c r="AC47" s="251" t="s">
        <v>325</v>
      </c>
      <c r="AD47" s="293" t="s">
        <v>19</v>
      </c>
      <c r="AE47" s="252" t="s">
        <v>239</v>
      </c>
      <c r="AF47" s="361"/>
      <c r="AG47" s="310" t="s">
        <v>285</v>
      </c>
      <c r="AH47" s="251" t="s">
        <v>327</v>
      </c>
      <c r="AI47" s="310" t="s">
        <v>19</v>
      </c>
      <c r="AJ47" s="252" t="s">
        <v>239</v>
      </c>
      <c r="AK47" s="311"/>
      <c r="AL47" s="378" t="s">
        <v>319</v>
      </c>
      <c r="AM47" s="251" t="s">
        <v>327</v>
      </c>
      <c r="AN47" s="310" t="s">
        <v>19</v>
      </c>
      <c r="AO47" s="252" t="s">
        <v>239</v>
      </c>
      <c r="AP47" s="311"/>
      <c r="AQ47" s="287"/>
      <c r="AR47" s="297"/>
      <c r="AS47" s="297"/>
      <c r="AT47" s="297"/>
      <c r="AU47" s="311"/>
      <c r="AV47" s="364" t="s">
        <v>292</v>
      </c>
      <c r="AW47" s="371" t="s">
        <v>328</v>
      </c>
      <c r="AX47" s="364" t="s">
        <v>19</v>
      </c>
      <c r="AY47" s="365" t="s">
        <v>239</v>
      </c>
      <c r="AZ47" s="311"/>
      <c r="BA47" s="310" t="s">
        <v>275</v>
      </c>
      <c r="BB47" s="363" t="s">
        <v>310</v>
      </c>
      <c r="BC47" s="369" t="s">
        <v>19</v>
      </c>
      <c r="BD47" s="365" t="s">
        <v>239</v>
      </c>
      <c r="BE47" s="313"/>
      <c r="BF47" s="332" t="s">
        <v>268</v>
      </c>
      <c r="BG47" s="371" t="s">
        <v>67</v>
      </c>
      <c r="BH47" s="291" t="s">
        <v>19</v>
      </c>
      <c r="BI47" s="302" t="s">
        <v>239</v>
      </c>
      <c r="BJ47" s="342"/>
      <c r="BK47" s="332" t="s">
        <v>258</v>
      </c>
      <c r="BL47" s="303" t="s">
        <v>236</v>
      </c>
      <c r="BM47" s="291" t="s">
        <v>19</v>
      </c>
      <c r="BN47" s="302" t="s">
        <v>239</v>
      </c>
    </row>
    <row r="48" spans="1:66" s="242" customFormat="1" ht="15.75" customHeight="1" x14ac:dyDescent="0.3">
      <c r="A48" s="196" t="s">
        <v>195</v>
      </c>
      <c r="B48" s="519"/>
      <c r="C48" s="295"/>
      <c r="D48" s="295"/>
      <c r="E48" s="295"/>
      <c r="F48" s="295"/>
      <c r="G48" s="249" t="s">
        <v>19</v>
      </c>
      <c r="H48" s="249" t="s">
        <v>19</v>
      </c>
      <c r="I48" s="249" t="s">
        <v>19</v>
      </c>
      <c r="J48" s="249" t="s">
        <v>19</v>
      </c>
      <c r="K48" s="249" t="s">
        <v>19</v>
      </c>
      <c r="L48" s="249" t="s">
        <v>19</v>
      </c>
      <c r="M48" s="249" t="s">
        <v>19</v>
      </c>
      <c r="N48" s="249" t="s">
        <v>19</v>
      </c>
      <c r="O48" s="127"/>
      <c r="P48" s="274">
        <v>55</v>
      </c>
      <c r="Q48" s="274">
        <v>85</v>
      </c>
      <c r="R48" s="274">
        <v>45</v>
      </c>
      <c r="S48" s="274">
        <v>75</v>
      </c>
      <c r="T48" s="127"/>
      <c r="U48" s="127"/>
      <c r="V48" s="127"/>
      <c r="W48" s="309" t="s">
        <v>19</v>
      </c>
      <c r="X48" s="309" t="s">
        <v>19</v>
      </c>
      <c r="Y48" s="309" t="s">
        <v>19</v>
      </c>
      <c r="Z48" s="309" t="s">
        <v>19</v>
      </c>
      <c r="AB48" s="324" t="s">
        <v>300</v>
      </c>
      <c r="AC48" s="310" t="s">
        <v>19</v>
      </c>
      <c r="AD48" s="293" t="s">
        <v>19</v>
      </c>
      <c r="AE48" s="293" t="s">
        <v>19</v>
      </c>
      <c r="AF48" s="361"/>
      <c r="AG48" s="293" t="s">
        <v>19</v>
      </c>
      <c r="AH48" s="310" t="s">
        <v>19</v>
      </c>
      <c r="AI48" s="317" t="s">
        <v>19</v>
      </c>
      <c r="AJ48" s="310" t="s">
        <v>19</v>
      </c>
      <c r="AK48" s="311"/>
      <c r="AL48" s="378"/>
      <c r="AM48" s="310" t="s">
        <v>19</v>
      </c>
      <c r="AN48" s="317" t="s">
        <v>19</v>
      </c>
      <c r="AO48" s="310" t="s">
        <v>19</v>
      </c>
      <c r="AP48" s="311"/>
      <c r="AQ48" s="287"/>
      <c r="AR48" s="297"/>
      <c r="AS48" s="297"/>
      <c r="AT48" s="297"/>
      <c r="AU48" s="311"/>
      <c r="AV48" s="364" t="s">
        <v>19</v>
      </c>
      <c r="AW48" s="364" t="s">
        <v>19</v>
      </c>
      <c r="AX48" s="364" t="s">
        <v>19</v>
      </c>
      <c r="AY48" s="364" t="s">
        <v>19</v>
      </c>
      <c r="AZ48" s="311"/>
      <c r="BA48" s="310" t="s">
        <v>276</v>
      </c>
      <c r="BB48" s="323" t="s">
        <v>19</v>
      </c>
      <c r="BC48" s="369" t="s">
        <v>19</v>
      </c>
      <c r="BD48" s="369" t="s">
        <v>19</v>
      </c>
      <c r="BE48" s="313"/>
      <c r="BF48" s="291" t="s">
        <v>19</v>
      </c>
      <c r="BG48" s="291" t="s">
        <v>19</v>
      </c>
      <c r="BH48" s="291" t="s">
        <v>19</v>
      </c>
      <c r="BI48" s="291" t="s">
        <v>19</v>
      </c>
      <c r="BJ48" s="342"/>
      <c r="BK48" s="291" t="s">
        <v>19</v>
      </c>
      <c r="BL48" s="364" t="s">
        <v>19</v>
      </c>
      <c r="BM48" s="291" t="s">
        <v>19</v>
      </c>
      <c r="BN48" s="291" t="s">
        <v>19</v>
      </c>
    </row>
    <row r="49" spans="1:66" s="242" customFormat="1" ht="15.75" customHeight="1" x14ac:dyDescent="0.3">
      <c r="A49" s="196" t="s">
        <v>191</v>
      </c>
      <c r="B49" s="519"/>
      <c r="C49" s="295"/>
      <c r="D49" s="295"/>
      <c r="E49" s="295"/>
      <c r="F49" s="295"/>
      <c r="G49" s="249">
        <v>45</v>
      </c>
      <c r="H49" s="249">
        <v>75</v>
      </c>
      <c r="I49" s="249">
        <v>50</v>
      </c>
      <c r="J49" s="249">
        <v>80</v>
      </c>
      <c r="K49" s="249">
        <v>45</v>
      </c>
      <c r="L49" s="249">
        <v>68</v>
      </c>
      <c r="M49" s="249">
        <v>52</v>
      </c>
      <c r="N49" s="249">
        <v>78</v>
      </c>
      <c r="O49" s="127"/>
      <c r="P49" s="274">
        <v>45</v>
      </c>
      <c r="Q49" s="274">
        <v>75</v>
      </c>
      <c r="R49" s="274">
        <v>40</v>
      </c>
      <c r="S49" s="274">
        <v>70</v>
      </c>
      <c r="T49" s="127"/>
      <c r="U49" s="127"/>
      <c r="V49" s="127"/>
      <c r="W49" s="309">
        <v>60</v>
      </c>
      <c r="X49" s="309">
        <v>85</v>
      </c>
      <c r="Y49" s="309">
        <v>65</v>
      </c>
      <c r="Z49" s="309">
        <v>90</v>
      </c>
      <c r="AB49" s="324" t="s">
        <v>301</v>
      </c>
      <c r="AC49" s="371" t="s">
        <v>313</v>
      </c>
      <c r="AD49" s="251" t="s">
        <v>312</v>
      </c>
      <c r="AE49" s="252" t="s">
        <v>239</v>
      </c>
      <c r="AF49" s="361"/>
      <c r="AG49" s="310" t="s">
        <v>286</v>
      </c>
      <c r="AH49" s="371" t="s">
        <v>313</v>
      </c>
      <c r="AI49" s="251" t="s">
        <v>312</v>
      </c>
      <c r="AJ49" s="252" t="s">
        <v>239</v>
      </c>
      <c r="AK49" s="311"/>
      <c r="AL49" s="378" t="s">
        <v>320</v>
      </c>
      <c r="AM49" s="371" t="s">
        <v>313</v>
      </c>
      <c r="AN49" s="251" t="s">
        <v>312</v>
      </c>
      <c r="AO49" s="252" t="s">
        <v>239</v>
      </c>
      <c r="AP49" s="311"/>
      <c r="AQ49" s="287"/>
      <c r="AR49" s="297"/>
      <c r="AS49" s="297"/>
      <c r="AT49" s="297"/>
      <c r="AU49" s="311"/>
      <c r="AV49" s="364" t="s">
        <v>293</v>
      </c>
      <c r="AW49" s="371" t="s">
        <v>313</v>
      </c>
      <c r="AX49" s="363" t="s">
        <v>312</v>
      </c>
      <c r="AY49" s="365" t="s">
        <v>239</v>
      </c>
      <c r="AZ49" s="311"/>
      <c r="BA49" s="310" t="s">
        <v>277</v>
      </c>
      <c r="BB49" s="371" t="s">
        <v>328</v>
      </c>
      <c r="BC49" s="363" t="s">
        <v>312</v>
      </c>
      <c r="BD49" s="365" t="s">
        <v>239</v>
      </c>
      <c r="BE49" s="313"/>
      <c r="BF49" s="332" t="s">
        <v>269</v>
      </c>
      <c r="BG49" s="371" t="s">
        <v>313</v>
      </c>
      <c r="BH49" s="371" t="s">
        <v>312</v>
      </c>
      <c r="BI49" s="302" t="s">
        <v>239</v>
      </c>
      <c r="BJ49" s="342"/>
      <c r="BK49" s="332" t="s">
        <v>259</v>
      </c>
      <c r="BL49" s="371" t="s">
        <v>315</v>
      </c>
      <c r="BM49" s="371" t="s">
        <v>312</v>
      </c>
      <c r="BN49" s="302" t="s">
        <v>239</v>
      </c>
    </row>
    <row r="50" spans="1:66" s="242" customFormat="1" ht="15.6" customHeight="1" x14ac:dyDescent="0.3">
      <c r="A50" s="196" t="s">
        <v>196</v>
      </c>
      <c r="B50" s="519"/>
      <c r="C50" s="295"/>
      <c r="D50" s="295"/>
      <c r="E50" s="295"/>
      <c r="F50" s="295"/>
      <c r="G50" s="249">
        <v>30</v>
      </c>
      <c r="H50" s="249">
        <v>60</v>
      </c>
      <c r="I50" s="249">
        <v>35</v>
      </c>
      <c r="J50" s="249">
        <v>65</v>
      </c>
      <c r="K50" s="249">
        <v>30</v>
      </c>
      <c r="L50" s="249">
        <v>50</v>
      </c>
      <c r="M50" s="249">
        <v>35</v>
      </c>
      <c r="N50" s="249">
        <v>59</v>
      </c>
      <c r="O50" s="127"/>
      <c r="P50" s="274">
        <v>30</v>
      </c>
      <c r="Q50" s="274">
        <v>60</v>
      </c>
      <c r="R50" s="274">
        <v>25</v>
      </c>
      <c r="S50" s="274">
        <v>55</v>
      </c>
      <c r="T50" s="127"/>
      <c r="U50" s="127"/>
      <c r="V50" s="127"/>
      <c r="W50" s="309">
        <v>40</v>
      </c>
      <c r="X50" s="309">
        <v>65</v>
      </c>
      <c r="Y50" s="309">
        <v>45</v>
      </c>
      <c r="Z50" s="309">
        <v>70</v>
      </c>
      <c r="AB50" s="324" t="s">
        <v>302</v>
      </c>
      <c r="AC50" s="371" t="s">
        <v>313</v>
      </c>
      <c r="AD50" s="251" t="s">
        <v>312</v>
      </c>
      <c r="AE50" s="251" t="s">
        <v>311</v>
      </c>
      <c r="AF50" s="361"/>
      <c r="AG50" s="310" t="s">
        <v>287</v>
      </c>
      <c r="AH50" s="371" t="s">
        <v>313</v>
      </c>
      <c r="AI50" s="251" t="s">
        <v>312</v>
      </c>
      <c r="AJ50" s="251" t="s">
        <v>311</v>
      </c>
      <c r="AK50" s="311"/>
      <c r="AL50" s="378" t="s">
        <v>321</v>
      </c>
      <c r="AM50" s="371" t="s">
        <v>313</v>
      </c>
      <c r="AN50" s="251" t="s">
        <v>312</v>
      </c>
      <c r="AO50" s="251" t="s">
        <v>311</v>
      </c>
      <c r="AP50" s="311"/>
      <c r="AQ50" s="287"/>
      <c r="AR50" s="297"/>
      <c r="AS50" s="297"/>
      <c r="AT50" s="297"/>
      <c r="AU50" s="311"/>
      <c r="AV50" s="364" t="s">
        <v>294</v>
      </c>
      <c r="AW50" s="363" t="s">
        <v>314</v>
      </c>
      <c r="AX50" s="363" t="s">
        <v>312</v>
      </c>
      <c r="AY50" s="363" t="s">
        <v>311</v>
      </c>
      <c r="AZ50" s="311"/>
      <c r="BA50" s="310" t="s">
        <v>278</v>
      </c>
      <c r="BB50" s="371" t="s">
        <v>313</v>
      </c>
      <c r="BC50" s="363" t="s">
        <v>312</v>
      </c>
      <c r="BD50" s="365" t="s">
        <v>239</v>
      </c>
      <c r="BE50" s="313"/>
      <c r="BF50" s="332" t="s">
        <v>270</v>
      </c>
      <c r="BG50" s="371" t="s">
        <v>313</v>
      </c>
      <c r="BH50" s="371" t="s">
        <v>312</v>
      </c>
      <c r="BI50" s="291" t="s">
        <v>311</v>
      </c>
      <c r="BJ50" s="342"/>
      <c r="BK50" s="332" t="s">
        <v>260</v>
      </c>
      <c r="BL50" s="371" t="s">
        <v>315</v>
      </c>
      <c r="BM50" s="371" t="s">
        <v>312</v>
      </c>
      <c r="BN50" s="302" t="s">
        <v>239</v>
      </c>
    </row>
    <row r="51" spans="1:66" s="242" customFormat="1" ht="15.6" customHeight="1" x14ac:dyDescent="0.3">
      <c r="A51" s="196" t="s">
        <v>304</v>
      </c>
      <c r="B51" s="519"/>
      <c r="C51" s="295"/>
      <c r="D51" s="295"/>
      <c r="E51" s="295"/>
      <c r="F51" s="295"/>
      <c r="G51" s="385" t="s">
        <v>19</v>
      </c>
      <c r="H51" s="385" t="s">
        <v>19</v>
      </c>
      <c r="I51" s="385" t="s">
        <v>19</v>
      </c>
      <c r="J51" s="385" t="s">
        <v>19</v>
      </c>
      <c r="K51" s="385" t="s">
        <v>19</v>
      </c>
      <c r="L51" s="385" t="s">
        <v>19</v>
      </c>
      <c r="M51" s="385" t="s">
        <v>19</v>
      </c>
      <c r="N51" s="385" t="s">
        <v>19</v>
      </c>
      <c r="O51" s="127"/>
      <c r="P51" s="274" t="s">
        <v>19</v>
      </c>
      <c r="Q51" s="274" t="s">
        <v>19</v>
      </c>
      <c r="R51" s="274" t="s">
        <v>19</v>
      </c>
      <c r="S51" s="274" t="s">
        <v>19</v>
      </c>
      <c r="T51" s="127"/>
      <c r="U51" s="127"/>
      <c r="V51" s="127"/>
      <c r="W51" s="309" t="s">
        <v>19</v>
      </c>
      <c r="X51" s="309" t="s">
        <v>19</v>
      </c>
      <c r="Y51" s="309" t="s">
        <v>19</v>
      </c>
      <c r="Z51" s="309" t="s">
        <v>19</v>
      </c>
      <c r="AB51" s="310" t="s">
        <v>19</v>
      </c>
      <c r="AC51" s="310" t="s">
        <v>19</v>
      </c>
      <c r="AD51" s="293" t="s">
        <v>19</v>
      </c>
      <c r="AE51" s="293" t="s">
        <v>19</v>
      </c>
      <c r="AF51" s="361"/>
      <c r="AG51" s="293" t="s">
        <v>19</v>
      </c>
      <c r="AH51" s="310" t="s">
        <v>19</v>
      </c>
      <c r="AI51" s="310" t="s">
        <v>19</v>
      </c>
      <c r="AJ51" s="310" t="s">
        <v>19</v>
      </c>
      <c r="AK51" s="311"/>
      <c r="AL51" s="287"/>
      <c r="AM51" s="310" t="s">
        <v>19</v>
      </c>
      <c r="AN51" s="310" t="s">
        <v>19</v>
      </c>
      <c r="AO51" s="310" t="s">
        <v>19</v>
      </c>
      <c r="AP51" s="311"/>
      <c r="AQ51" s="287"/>
      <c r="AR51" s="297"/>
      <c r="AS51" s="297"/>
      <c r="AT51" s="297"/>
      <c r="AU51" s="311"/>
      <c r="AV51" s="364" t="s">
        <v>19</v>
      </c>
      <c r="AW51" s="364" t="s">
        <v>19</v>
      </c>
      <c r="AX51" s="364" t="s">
        <v>19</v>
      </c>
      <c r="AY51" s="364" t="s">
        <v>19</v>
      </c>
      <c r="AZ51" s="311"/>
      <c r="BA51" s="310" t="s">
        <v>19</v>
      </c>
      <c r="BB51" s="323" t="s">
        <v>19</v>
      </c>
      <c r="BC51" s="369" t="s">
        <v>19</v>
      </c>
      <c r="BD51" s="369" t="s">
        <v>19</v>
      </c>
      <c r="BE51" s="313"/>
      <c r="BF51" s="291" t="s">
        <v>19</v>
      </c>
      <c r="BG51" s="291" t="s">
        <v>19</v>
      </c>
      <c r="BH51" s="291" t="s">
        <v>19</v>
      </c>
      <c r="BI51" s="291" t="s">
        <v>19</v>
      </c>
      <c r="BJ51" s="342"/>
      <c r="BK51" s="291" t="s">
        <v>19</v>
      </c>
      <c r="BL51" s="364" t="s">
        <v>19</v>
      </c>
      <c r="BM51" s="291" t="s">
        <v>19</v>
      </c>
      <c r="BN51" s="291" t="s">
        <v>19</v>
      </c>
    </row>
    <row r="52" spans="1:66" s="242" customFormat="1" ht="15.75" customHeight="1" x14ac:dyDescent="0.3">
      <c r="A52" s="196" t="s">
        <v>197</v>
      </c>
      <c r="B52" s="519"/>
      <c r="C52" s="295"/>
      <c r="D52" s="295"/>
      <c r="E52" s="295"/>
      <c r="F52" s="295"/>
      <c r="G52" s="249">
        <v>20</v>
      </c>
      <c r="H52" s="249">
        <v>45</v>
      </c>
      <c r="I52" s="249">
        <v>20</v>
      </c>
      <c r="J52" s="249">
        <v>45</v>
      </c>
      <c r="K52" s="249">
        <v>15</v>
      </c>
      <c r="L52" s="249">
        <v>32</v>
      </c>
      <c r="M52" s="249">
        <v>20</v>
      </c>
      <c r="N52" s="249">
        <v>40</v>
      </c>
      <c r="O52" s="127"/>
      <c r="P52" s="274">
        <v>20</v>
      </c>
      <c r="Q52" s="274">
        <v>45</v>
      </c>
      <c r="R52" s="274">
        <v>15</v>
      </c>
      <c r="S52" s="274">
        <v>40</v>
      </c>
      <c r="T52" s="127"/>
      <c r="U52" s="127"/>
      <c r="V52" s="127"/>
      <c r="W52" s="309">
        <v>30</v>
      </c>
      <c r="X52" s="309">
        <v>50</v>
      </c>
      <c r="Y52" s="309">
        <v>35</v>
      </c>
      <c r="Z52" s="309">
        <v>55</v>
      </c>
      <c r="AB52" s="324" t="s">
        <v>303</v>
      </c>
      <c r="AC52" s="251" t="s">
        <v>314</v>
      </c>
      <c r="AD52" s="251" t="s">
        <v>312</v>
      </c>
      <c r="AE52" s="251" t="s">
        <v>311</v>
      </c>
      <c r="AF52" s="361"/>
      <c r="AG52" s="310" t="s">
        <v>288</v>
      </c>
      <c r="AH52" s="251" t="s">
        <v>314</v>
      </c>
      <c r="AI52" s="251" t="s">
        <v>312</v>
      </c>
      <c r="AJ52" s="251" t="s">
        <v>311</v>
      </c>
      <c r="AK52" s="311"/>
      <c r="AL52" s="378" t="s">
        <v>322</v>
      </c>
      <c r="AM52" s="251" t="s">
        <v>314</v>
      </c>
      <c r="AN52" s="251" t="s">
        <v>312</v>
      </c>
      <c r="AO52" s="251" t="s">
        <v>311</v>
      </c>
      <c r="AP52" s="311"/>
      <c r="AQ52" s="287"/>
      <c r="AR52" s="297"/>
      <c r="AS52" s="297"/>
      <c r="AT52" s="297"/>
      <c r="AU52" s="311"/>
      <c r="AV52" s="364" t="s">
        <v>295</v>
      </c>
      <c r="AW52" s="363" t="s">
        <v>325</v>
      </c>
      <c r="AX52" s="367" t="s">
        <v>241</v>
      </c>
      <c r="AY52" s="363" t="s">
        <v>311</v>
      </c>
      <c r="AZ52" s="311"/>
      <c r="BA52" s="310" t="s">
        <v>279</v>
      </c>
      <c r="BB52" s="371" t="s">
        <v>313</v>
      </c>
      <c r="BC52" s="363" t="s">
        <v>312</v>
      </c>
      <c r="BD52" s="243"/>
      <c r="BE52" s="313"/>
      <c r="BF52" s="332" t="s">
        <v>271</v>
      </c>
      <c r="BG52" s="371" t="s">
        <v>313</v>
      </c>
      <c r="BH52" s="371" t="s">
        <v>312</v>
      </c>
      <c r="BI52" s="291" t="s">
        <v>311</v>
      </c>
      <c r="BJ52" s="342"/>
      <c r="BK52" s="332" t="s">
        <v>261</v>
      </c>
      <c r="BL52" s="371" t="s">
        <v>313</v>
      </c>
      <c r="BM52" s="371" t="s">
        <v>312</v>
      </c>
      <c r="BN52" s="302" t="s">
        <v>239</v>
      </c>
    </row>
    <row r="53" spans="1:66" s="242" customFormat="1" ht="15.75" customHeight="1" x14ac:dyDescent="0.3">
      <c r="A53" s="196" t="s">
        <v>198</v>
      </c>
      <c r="B53" s="519"/>
      <c r="C53" s="295"/>
      <c r="D53" s="295"/>
      <c r="E53" s="295"/>
      <c r="F53" s="295"/>
      <c r="G53" s="249">
        <v>10</v>
      </c>
      <c r="H53" s="249">
        <v>30</v>
      </c>
      <c r="I53" s="249">
        <v>10</v>
      </c>
      <c r="J53" s="249">
        <v>30</v>
      </c>
      <c r="K53" s="249">
        <v>7</v>
      </c>
      <c r="L53" s="249">
        <v>20</v>
      </c>
      <c r="M53" s="249">
        <v>8</v>
      </c>
      <c r="N53" s="249">
        <v>22</v>
      </c>
      <c r="O53" s="127"/>
      <c r="P53" s="274">
        <v>8</v>
      </c>
      <c r="Q53" s="274">
        <v>30</v>
      </c>
      <c r="R53" s="274">
        <v>6</v>
      </c>
      <c r="S53" s="274">
        <v>25</v>
      </c>
      <c r="T53" s="127"/>
      <c r="U53" s="127"/>
      <c r="V53" s="127"/>
      <c r="W53" s="309">
        <v>13</v>
      </c>
      <c r="X53" s="309">
        <v>30</v>
      </c>
      <c r="Y53" s="309">
        <v>15</v>
      </c>
      <c r="Z53" s="309">
        <v>35</v>
      </c>
      <c r="AB53" s="324" t="s">
        <v>305</v>
      </c>
      <c r="AC53" s="251" t="s">
        <v>314</v>
      </c>
      <c r="AD53" s="251" t="s">
        <v>312</v>
      </c>
      <c r="AE53" s="251" t="s">
        <v>311</v>
      </c>
      <c r="AF53" s="361"/>
      <c r="AG53" s="310" t="s">
        <v>289</v>
      </c>
      <c r="AH53" s="251" t="s">
        <v>326</v>
      </c>
      <c r="AI53" s="251" t="s">
        <v>312</v>
      </c>
      <c r="AJ53" s="251" t="s">
        <v>311</v>
      </c>
      <c r="AK53" s="311"/>
      <c r="AL53" s="378" t="s">
        <v>323</v>
      </c>
      <c r="AM53" s="251" t="s">
        <v>325</v>
      </c>
      <c r="AN53" s="251" t="s">
        <v>312</v>
      </c>
      <c r="AO53" s="251" t="s">
        <v>311</v>
      </c>
      <c r="AP53" s="311"/>
      <c r="AQ53" s="287"/>
      <c r="AR53" s="297"/>
      <c r="AS53" s="297"/>
      <c r="AT53" s="297"/>
      <c r="AU53" s="311"/>
      <c r="AV53" s="364" t="s">
        <v>296</v>
      </c>
      <c r="AW53" s="366" t="s">
        <v>236</v>
      </c>
      <c r="AX53" s="367" t="s">
        <v>241</v>
      </c>
      <c r="AY53" s="363" t="s">
        <v>311</v>
      </c>
      <c r="AZ53" s="311"/>
      <c r="BA53" s="310" t="s">
        <v>280</v>
      </c>
      <c r="BB53" s="371" t="s">
        <v>313</v>
      </c>
      <c r="BC53" s="363" t="s">
        <v>312</v>
      </c>
      <c r="BD53" s="363" t="s">
        <v>311</v>
      </c>
      <c r="BE53" s="313"/>
      <c r="BF53" s="332" t="s">
        <v>272</v>
      </c>
      <c r="BG53" s="371" t="s">
        <v>313</v>
      </c>
      <c r="BH53" s="371" t="s">
        <v>312</v>
      </c>
      <c r="BI53" s="291" t="s">
        <v>311</v>
      </c>
      <c r="BJ53" s="342"/>
      <c r="BK53" s="332" t="s">
        <v>262</v>
      </c>
      <c r="BL53" s="371" t="s">
        <v>313</v>
      </c>
      <c r="BM53" s="371" t="s">
        <v>312</v>
      </c>
      <c r="BN53" s="302" t="s">
        <v>239</v>
      </c>
    </row>
    <row r="54" spans="1:66" s="242" customFormat="1" ht="15.75" customHeight="1" x14ac:dyDescent="0.3">
      <c r="A54" s="196" t="s">
        <v>282</v>
      </c>
      <c r="B54" s="519"/>
      <c r="C54" s="295"/>
      <c r="D54" s="295"/>
      <c r="E54" s="295"/>
      <c r="F54" s="295"/>
      <c r="G54" s="249" t="s">
        <v>19</v>
      </c>
      <c r="H54" s="249" t="s">
        <v>19</v>
      </c>
      <c r="I54" s="249" t="s">
        <v>19</v>
      </c>
      <c r="J54" s="249" t="s">
        <v>19</v>
      </c>
      <c r="K54" s="249" t="s">
        <v>19</v>
      </c>
      <c r="L54" s="249" t="s">
        <v>19</v>
      </c>
      <c r="M54" s="249" t="s">
        <v>19</v>
      </c>
      <c r="N54" s="249" t="s">
        <v>19</v>
      </c>
      <c r="O54" s="127"/>
      <c r="P54" s="274" t="s">
        <v>19</v>
      </c>
      <c r="Q54" s="274" t="s">
        <v>19</v>
      </c>
      <c r="R54" s="274" t="s">
        <v>19</v>
      </c>
      <c r="S54" s="274" t="s">
        <v>19</v>
      </c>
      <c r="T54" s="127"/>
      <c r="U54" s="127"/>
      <c r="V54" s="127"/>
      <c r="W54" s="309" t="s">
        <v>19</v>
      </c>
      <c r="X54" s="309" t="s">
        <v>19</v>
      </c>
      <c r="Y54" s="309" t="s">
        <v>19</v>
      </c>
      <c r="Z54" s="309" t="s">
        <v>19</v>
      </c>
      <c r="AB54" s="310" t="s">
        <v>19</v>
      </c>
      <c r="AC54" s="310" t="s">
        <v>19</v>
      </c>
      <c r="AD54" s="293" t="s">
        <v>19</v>
      </c>
      <c r="AE54" s="310" t="s">
        <v>19</v>
      </c>
      <c r="AF54" s="361"/>
      <c r="AG54" s="293" t="s">
        <v>19</v>
      </c>
      <c r="AH54" s="310" t="s">
        <v>19</v>
      </c>
      <c r="AI54" s="310" t="s">
        <v>19</v>
      </c>
      <c r="AJ54" s="310" t="s">
        <v>19</v>
      </c>
      <c r="AK54" s="311"/>
      <c r="AL54" s="287"/>
      <c r="AM54" s="310" t="s">
        <v>19</v>
      </c>
      <c r="AN54" s="310" t="s">
        <v>19</v>
      </c>
      <c r="AO54" s="310" t="s">
        <v>19</v>
      </c>
      <c r="AP54" s="311"/>
      <c r="AQ54" s="287"/>
      <c r="AR54" s="297"/>
      <c r="AS54" s="297"/>
      <c r="AT54" s="297"/>
      <c r="AU54" s="311"/>
      <c r="AV54" s="364" t="s">
        <v>19</v>
      </c>
      <c r="AW54" s="364" t="s">
        <v>19</v>
      </c>
      <c r="AX54" s="364" t="s">
        <v>19</v>
      </c>
      <c r="AY54" s="364" t="s">
        <v>19</v>
      </c>
      <c r="AZ54" s="311"/>
      <c r="BA54" s="310" t="s">
        <v>281</v>
      </c>
      <c r="BB54" s="323" t="s">
        <v>19</v>
      </c>
      <c r="BC54" s="369" t="s">
        <v>19</v>
      </c>
      <c r="BD54" s="369" t="s">
        <v>19</v>
      </c>
      <c r="BE54" s="313"/>
      <c r="BF54" s="291" t="s">
        <v>19</v>
      </c>
      <c r="BG54" s="291" t="s">
        <v>19</v>
      </c>
      <c r="BH54" s="291" t="s">
        <v>19</v>
      </c>
      <c r="BI54" s="291" t="s">
        <v>19</v>
      </c>
      <c r="BJ54" s="342"/>
      <c r="BK54" s="291" t="s">
        <v>19</v>
      </c>
      <c r="BL54" s="364" t="s">
        <v>19</v>
      </c>
      <c r="BM54" s="364" t="s">
        <v>19</v>
      </c>
      <c r="BN54" s="291" t="s">
        <v>19</v>
      </c>
    </row>
    <row r="55" spans="1:66" s="242" customFormat="1" ht="15.75" customHeight="1" x14ac:dyDescent="0.3">
      <c r="A55" s="196" t="s">
        <v>199</v>
      </c>
      <c r="B55" s="519"/>
      <c r="C55" s="295"/>
      <c r="D55" s="295"/>
      <c r="E55" s="295"/>
      <c r="F55" s="295"/>
      <c r="G55" s="249" t="s">
        <v>19</v>
      </c>
      <c r="H55" s="249" t="s">
        <v>19</v>
      </c>
      <c r="I55" s="249" t="s">
        <v>19</v>
      </c>
      <c r="J55" s="249" t="s">
        <v>19</v>
      </c>
      <c r="K55" s="249" t="s">
        <v>19</v>
      </c>
      <c r="L55" s="249" t="s">
        <v>19</v>
      </c>
      <c r="M55" s="249" t="s">
        <v>19</v>
      </c>
      <c r="N55" s="249" t="s">
        <v>19</v>
      </c>
      <c r="O55" s="127"/>
      <c r="P55" s="274" t="s">
        <v>19</v>
      </c>
      <c r="Q55" s="274" t="s">
        <v>19</v>
      </c>
      <c r="R55" s="274" t="s">
        <v>19</v>
      </c>
      <c r="S55" s="274" t="s">
        <v>19</v>
      </c>
      <c r="T55" s="127"/>
      <c r="U55" s="127"/>
      <c r="V55" s="127"/>
      <c r="W55" s="309" t="s">
        <v>19</v>
      </c>
      <c r="X55" s="309" t="s">
        <v>19</v>
      </c>
      <c r="Y55" s="309" t="s">
        <v>19</v>
      </c>
      <c r="Z55" s="309" t="s">
        <v>19</v>
      </c>
      <c r="AB55" s="310" t="s">
        <v>19</v>
      </c>
      <c r="AC55" s="310" t="s">
        <v>19</v>
      </c>
      <c r="AD55" s="293" t="s">
        <v>19</v>
      </c>
      <c r="AE55" s="310" t="s">
        <v>19</v>
      </c>
      <c r="AF55" s="361"/>
      <c r="AG55" s="293" t="s">
        <v>19</v>
      </c>
      <c r="AH55" s="310" t="s">
        <v>19</v>
      </c>
      <c r="AI55" s="310" t="s">
        <v>19</v>
      </c>
      <c r="AJ55" s="310" t="s">
        <v>19</v>
      </c>
      <c r="AK55" s="311"/>
      <c r="AL55" s="287"/>
      <c r="AM55" s="310" t="s">
        <v>19</v>
      </c>
      <c r="AN55" s="310" t="s">
        <v>19</v>
      </c>
      <c r="AO55" s="310" t="s">
        <v>19</v>
      </c>
      <c r="AP55" s="311"/>
      <c r="AQ55" s="287"/>
      <c r="AR55" s="297"/>
      <c r="AS55" s="297"/>
      <c r="AT55" s="297"/>
      <c r="AU55" s="311"/>
      <c r="AV55" s="364" t="s">
        <v>19</v>
      </c>
      <c r="AW55" s="364" t="s">
        <v>19</v>
      </c>
      <c r="AX55" s="364" t="s">
        <v>19</v>
      </c>
      <c r="AY55" s="364" t="s">
        <v>19</v>
      </c>
      <c r="AZ55" s="311"/>
      <c r="BA55" s="310" t="s">
        <v>19</v>
      </c>
      <c r="BB55" s="323" t="s">
        <v>19</v>
      </c>
      <c r="BC55" s="369" t="s">
        <v>19</v>
      </c>
      <c r="BD55" s="369" t="s">
        <v>19</v>
      </c>
      <c r="BE55" s="313"/>
      <c r="BF55" s="291" t="s">
        <v>19</v>
      </c>
      <c r="BG55" s="291" t="s">
        <v>19</v>
      </c>
      <c r="BH55" s="291" t="s">
        <v>19</v>
      </c>
      <c r="BI55" s="291" t="s">
        <v>19</v>
      </c>
      <c r="BJ55" s="342"/>
      <c r="BK55" s="291" t="s">
        <v>19</v>
      </c>
      <c r="BL55" s="364" t="s">
        <v>19</v>
      </c>
      <c r="BM55" s="291" t="s">
        <v>19</v>
      </c>
      <c r="BN55" s="291" t="s">
        <v>19</v>
      </c>
    </row>
    <row r="56" spans="1:66" s="242" customFormat="1" ht="15.75" customHeight="1" x14ac:dyDescent="0.3">
      <c r="A56" s="196" t="s">
        <v>283</v>
      </c>
      <c r="B56" s="519"/>
      <c r="C56" s="295"/>
      <c r="D56" s="295"/>
      <c r="E56" s="295"/>
      <c r="F56" s="295"/>
      <c r="G56" s="249" t="s">
        <v>19</v>
      </c>
      <c r="H56" s="249" t="s">
        <v>19</v>
      </c>
      <c r="I56" s="249" t="s">
        <v>19</v>
      </c>
      <c r="J56" s="249" t="s">
        <v>19</v>
      </c>
      <c r="K56" s="249" t="s">
        <v>19</v>
      </c>
      <c r="L56" s="249" t="s">
        <v>19</v>
      </c>
      <c r="M56" s="249" t="s">
        <v>19</v>
      </c>
      <c r="N56" s="249" t="s">
        <v>19</v>
      </c>
      <c r="O56" s="127"/>
      <c r="P56" s="274" t="s">
        <v>19</v>
      </c>
      <c r="Q56" s="274" t="s">
        <v>19</v>
      </c>
      <c r="R56" s="274" t="s">
        <v>19</v>
      </c>
      <c r="S56" s="274" t="s">
        <v>19</v>
      </c>
      <c r="T56" s="127"/>
      <c r="U56" s="127"/>
      <c r="V56" s="127"/>
      <c r="W56" s="309" t="s">
        <v>19</v>
      </c>
      <c r="X56" s="309" t="s">
        <v>19</v>
      </c>
      <c r="Y56" s="309" t="s">
        <v>19</v>
      </c>
      <c r="Z56" s="309" t="s">
        <v>19</v>
      </c>
      <c r="AB56" s="324" t="s">
        <v>306</v>
      </c>
      <c r="AC56" s="310" t="s">
        <v>19</v>
      </c>
      <c r="AD56" s="293" t="s">
        <v>19</v>
      </c>
      <c r="AE56" s="310" t="s">
        <v>19</v>
      </c>
      <c r="AF56" s="361"/>
      <c r="AG56" s="310" t="s">
        <v>19</v>
      </c>
      <c r="AH56" s="310" t="s">
        <v>19</v>
      </c>
      <c r="AI56" s="310" t="s">
        <v>19</v>
      </c>
      <c r="AJ56" s="310" t="s">
        <v>19</v>
      </c>
      <c r="AK56" s="311"/>
      <c r="AL56" s="310" t="s">
        <v>19</v>
      </c>
      <c r="AM56" s="310" t="s">
        <v>19</v>
      </c>
      <c r="AN56" s="310" t="s">
        <v>19</v>
      </c>
      <c r="AO56" s="310" t="s">
        <v>19</v>
      </c>
      <c r="AP56" s="311"/>
      <c r="AQ56" s="287"/>
      <c r="AR56" s="297"/>
      <c r="AS56" s="297"/>
      <c r="AT56" s="297"/>
      <c r="AU56" s="311"/>
      <c r="AV56" s="364" t="s">
        <v>19</v>
      </c>
      <c r="AW56" s="364" t="s">
        <v>19</v>
      </c>
      <c r="AX56" s="364" t="s">
        <v>19</v>
      </c>
      <c r="AY56" s="364" t="s">
        <v>19</v>
      </c>
      <c r="AZ56" s="311"/>
      <c r="BA56" s="378" t="s">
        <v>329</v>
      </c>
      <c r="BB56" s="323" t="s">
        <v>19</v>
      </c>
      <c r="BC56" s="369" t="s">
        <v>19</v>
      </c>
      <c r="BD56" s="369" t="s">
        <v>19</v>
      </c>
      <c r="BE56" s="313"/>
      <c r="BF56" s="291" t="s">
        <v>19</v>
      </c>
      <c r="BG56" s="291" t="s">
        <v>19</v>
      </c>
      <c r="BH56" s="291" t="s">
        <v>19</v>
      </c>
      <c r="BI56" s="291" t="s">
        <v>19</v>
      </c>
      <c r="BJ56" s="342"/>
      <c r="BK56" s="332" t="s">
        <v>19</v>
      </c>
      <c r="BL56" s="364" t="s">
        <v>19</v>
      </c>
      <c r="BM56" s="291" t="s">
        <v>19</v>
      </c>
      <c r="BN56" s="291" t="s">
        <v>19</v>
      </c>
    </row>
    <row r="57" spans="1:66" s="242" customFormat="1" ht="15.6" customHeight="1" x14ac:dyDescent="0.3">
      <c r="A57" s="196" t="s">
        <v>200</v>
      </c>
      <c r="B57" s="519"/>
      <c r="C57" s="295"/>
      <c r="D57" s="295"/>
      <c r="E57" s="295"/>
      <c r="F57" s="295"/>
      <c r="G57" s="249">
        <v>5</v>
      </c>
      <c r="H57" s="249">
        <v>15</v>
      </c>
      <c r="I57" s="249">
        <v>5</v>
      </c>
      <c r="J57" s="249">
        <v>15</v>
      </c>
      <c r="K57" s="249">
        <v>0</v>
      </c>
      <c r="L57" s="249">
        <v>9</v>
      </c>
      <c r="M57" s="249">
        <v>0</v>
      </c>
      <c r="N57" s="249">
        <v>9</v>
      </c>
      <c r="O57" s="127"/>
      <c r="P57" s="274">
        <v>2</v>
      </c>
      <c r="Q57" s="274">
        <v>15</v>
      </c>
      <c r="R57" s="274">
        <v>2</v>
      </c>
      <c r="S57" s="274">
        <v>15</v>
      </c>
      <c r="T57" s="127"/>
      <c r="U57" s="127"/>
      <c r="V57" s="127"/>
      <c r="W57" s="309">
        <v>9</v>
      </c>
      <c r="X57" s="309">
        <v>18</v>
      </c>
      <c r="Y57" s="309">
        <v>10</v>
      </c>
      <c r="Z57" s="309">
        <v>20</v>
      </c>
      <c r="AB57" s="324" t="s">
        <v>307</v>
      </c>
      <c r="AC57" s="251" t="s">
        <v>325</v>
      </c>
      <c r="AD57" s="251" t="s">
        <v>312</v>
      </c>
      <c r="AE57" s="251" t="s">
        <v>311</v>
      </c>
      <c r="AF57" s="361"/>
      <c r="AG57" s="322" t="s">
        <v>290</v>
      </c>
      <c r="AH57" s="251" t="s">
        <v>325</v>
      </c>
      <c r="AI57" s="251" t="s">
        <v>312</v>
      </c>
      <c r="AJ57" s="251" t="s">
        <v>311</v>
      </c>
      <c r="AK57" s="311"/>
      <c r="AL57" s="379" t="s">
        <v>324</v>
      </c>
      <c r="AM57" s="251" t="s">
        <v>325</v>
      </c>
      <c r="AN57" s="251" t="s">
        <v>312</v>
      </c>
      <c r="AO57" s="251" t="s">
        <v>311</v>
      </c>
      <c r="AP57" s="311"/>
      <c r="AQ57" s="297"/>
      <c r="AR57" s="297"/>
      <c r="AS57" s="297"/>
      <c r="AT57" s="297"/>
      <c r="AU57" s="311"/>
      <c r="AV57" s="364" t="s">
        <v>297</v>
      </c>
      <c r="AW57" s="366" t="s">
        <v>236</v>
      </c>
      <c r="AX57" s="367" t="s">
        <v>241</v>
      </c>
      <c r="AY57" s="363" t="s">
        <v>311</v>
      </c>
      <c r="AZ57" s="311"/>
      <c r="BA57" s="243">
        <v>4.5999999999999996</v>
      </c>
      <c r="BB57" s="363" t="s">
        <v>250</v>
      </c>
      <c r="BC57" s="363" t="s">
        <v>312</v>
      </c>
      <c r="BD57" s="365" t="s">
        <v>239</v>
      </c>
      <c r="BE57" s="313"/>
      <c r="BF57" s="332" t="s">
        <v>273</v>
      </c>
      <c r="BG57" s="371" t="s">
        <v>313</v>
      </c>
      <c r="BH57" s="371" t="s">
        <v>312</v>
      </c>
      <c r="BI57" s="302" t="s">
        <v>239</v>
      </c>
      <c r="BJ57" s="342"/>
      <c r="BK57" s="332" t="s">
        <v>263</v>
      </c>
      <c r="BL57" s="371" t="s">
        <v>330</v>
      </c>
      <c r="BM57" s="371" t="s">
        <v>312</v>
      </c>
      <c r="BN57" s="302" t="s">
        <v>239</v>
      </c>
    </row>
    <row r="58" spans="1:66" s="242" customFormat="1" ht="15.75" customHeight="1" x14ac:dyDescent="0.3">
      <c r="A58" s="11"/>
      <c r="B58" s="11"/>
      <c r="C58" s="11"/>
      <c r="D58" s="11"/>
      <c r="E58" s="11"/>
      <c r="F58" s="11"/>
      <c r="G58" s="281"/>
      <c r="H58" s="281"/>
      <c r="I58" s="281"/>
      <c r="J58" s="282"/>
      <c r="K58" s="282"/>
      <c r="L58" s="282"/>
      <c r="M58" s="282"/>
      <c r="N58" s="282"/>
      <c r="O58" s="355"/>
      <c r="P58" s="282"/>
      <c r="Q58" s="282"/>
      <c r="R58" s="282"/>
      <c r="S58" s="282"/>
      <c r="T58" s="282"/>
      <c r="U58" s="282"/>
      <c r="V58" s="282"/>
      <c r="W58" s="282"/>
      <c r="X58" s="282"/>
      <c r="Y58" s="282"/>
      <c r="Z58" s="282"/>
      <c r="AA58" s="283"/>
      <c r="AB58" s="263"/>
      <c r="AC58" s="263"/>
      <c r="AD58" s="263"/>
      <c r="AE58" s="263"/>
      <c r="AF58" s="311"/>
      <c r="AG58" s="263"/>
      <c r="AH58" s="263"/>
      <c r="AI58" s="263"/>
      <c r="AJ58" s="263"/>
      <c r="AK58" s="311"/>
      <c r="AL58" s="263"/>
      <c r="AM58" s="263"/>
      <c r="AN58" s="263"/>
      <c r="AO58" s="263"/>
      <c r="AP58" s="311"/>
      <c r="AQ58" s="263"/>
      <c r="AR58" s="263"/>
      <c r="AS58" s="263"/>
      <c r="AT58" s="263"/>
      <c r="AU58" s="311"/>
      <c r="AV58" s="368"/>
      <c r="AW58" s="368"/>
      <c r="AX58" s="368"/>
      <c r="AY58" s="368"/>
      <c r="AZ58" s="311"/>
      <c r="BA58" s="264"/>
      <c r="BB58" s="264"/>
      <c r="BC58" s="264"/>
      <c r="BD58" s="264"/>
      <c r="BE58" s="313"/>
      <c r="BF58" s="265"/>
      <c r="BI58" s="17"/>
      <c r="BJ58" s="288"/>
      <c r="BK58" s="17"/>
    </row>
    <row r="59" spans="1:66" ht="15.75" customHeight="1" x14ac:dyDescent="0.3">
      <c r="A59" s="11"/>
      <c r="B59" s="11"/>
      <c r="C59" s="11"/>
      <c r="D59" s="11"/>
      <c r="E59" s="11"/>
      <c r="F59" s="11"/>
      <c r="G59" s="281"/>
      <c r="H59" s="281"/>
      <c r="I59" s="281"/>
      <c r="J59" s="282"/>
      <c r="K59" s="282"/>
      <c r="L59" s="282"/>
      <c r="M59" s="282"/>
      <c r="N59" s="282"/>
      <c r="O59" s="355"/>
      <c r="P59" s="282"/>
      <c r="Q59" s="282"/>
      <c r="R59" s="282"/>
      <c r="S59" s="282"/>
      <c r="T59" s="282"/>
      <c r="U59" s="282"/>
      <c r="V59" s="282"/>
      <c r="W59" s="282"/>
      <c r="X59" s="282"/>
      <c r="Y59" s="283"/>
      <c r="Z59" s="283"/>
      <c r="AA59" s="283"/>
      <c r="AB59" s="9"/>
      <c r="AC59" s="9"/>
      <c r="AD59" s="9"/>
      <c r="AE59" s="9"/>
      <c r="AF59" s="312"/>
      <c r="AG59" s="2"/>
      <c r="AH59" s="9"/>
      <c r="AI59" s="9"/>
      <c r="AJ59" s="9"/>
      <c r="AK59" s="312"/>
      <c r="AL59" s="2"/>
      <c r="AM59" s="9"/>
      <c r="AN59" s="9"/>
      <c r="AO59" s="280"/>
      <c r="AP59" s="334"/>
    </row>
    <row r="60" spans="1:66" ht="15.6" customHeight="1" x14ac:dyDescent="0.3">
      <c r="C60" s="2"/>
      <c r="D60" s="2"/>
      <c r="E60" s="2"/>
      <c r="J60" s="2"/>
      <c r="K60" s="9"/>
      <c r="L60" s="9"/>
      <c r="M60" s="9"/>
      <c r="N60" s="280"/>
      <c r="O60" s="334"/>
      <c r="P60" s="280"/>
      <c r="Q60" s="9"/>
      <c r="R60" s="9"/>
      <c r="S60" s="9"/>
      <c r="T60" s="9"/>
      <c r="U60" s="9"/>
      <c r="V60" s="9"/>
      <c r="W60" s="9"/>
      <c r="X60" s="9"/>
      <c r="Y60" s="2"/>
      <c r="Z60" s="9"/>
      <c r="AA60" s="9"/>
      <c r="AB60" s="9"/>
      <c r="AC60" s="9"/>
      <c r="AD60" s="9"/>
      <c r="AE60" s="9"/>
      <c r="AF60" s="312"/>
      <c r="AG60" s="9"/>
      <c r="AH60" s="9"/>
      <c r="AI60" s="9"/>
      <c r="AJ60" s="9"/>
      <c r="AK60" s="312"/>
      <c r="AL60" s="9"/>
      <c r="AM60" s="9"/>
      <c r="AN60" s="9"/>
      <c r="AO60" s="280"/>
      <c r="AP60" s="334"/>
    </row>
    <row r="61" spans="1:66" ht="15.75" customHeight="1" x14ac:dyDescent="0.3">
      <c r="A61" s="11" t="s">
        <v>88</v>
      </c>
      <c r="B61" s="20"/>
      <c r="C61" s="2"/>
      <c r="D61" s="2"/>
      <c r="E61" s="2"/>
      <c r="J61" s="9"/>
      <c r="K61" s="9"/>
      <c r="L61" s="9"/>
      <c r="M61" s="9"/>
      <c r="N61" s="280"/>
      <c r="O61" s="334"/>
      <c r="P61" s="280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312"/>
      <c r="AG61" s="2"/>
      <c r="AH61" s="9"/>
      <c r="AI61" s="9"/>
      <c r="AJ61" s="9"/>
      <c r="AK61" s="312"/>
      <c r="AL61" s="2"/>
      <c r="AM61" s="9"/>
      <c r="AN61" s="9"/>
      <c r="AO61" s="280"/>
      <c r="AP61" s="334"/>
    </row>
    <row r="62" spans="1:66" ht="15.75" customHeight="1" x14ac:dyDescent="0.3">
      <c r="A62" s="11" t="s">
        <v>85</v>
      </c>
      <c r="B62" s="21"/>
      <c r="C62" s="2"/>
      <c r="D62" s="2"/>
      <c r="E62" s="2"/>
      <c r="J62" s="2"/>
      <c r="K62" s="9"/>
      <c r="L62" s="9"/>
      <c r="M62" s="9"/>
      <c r="N62" s="280"/>
      <c r="O62" s="334"/>
      <c r="P62" s="280"/>
      <c r="Q62" s="9"/>
      <c r="R62" s="9"/>
      <c r="S62" s="9"/>
      <c r="T62" s="9"/>
      <c r="U62" s="9"/>
      <c r="V62" s="9"/>
      <c r="W62" s="9"/>
      <c r="X62" s="9"/>
      <c r="Y62" s="2"/>
      <c r="Z62" s="9"/>
      <c r="AA62" s="9"/>
    </row>
    <row r="63" spans="1:66" ht="15.75" customHeight="1" x14ac:dyDescent="0.3">
      <c r="A63" s="11" t="s">
        <v>86</v>
      </c>
      <c r="B63" s="22"/>
      <c r="C63" s="2"/>
      <c r="D63" s="2"/>
      <c r="E63" s="2"/>
    </row>
    <row r="64" spans="1:66" ht="15.75" customHeight="1" x14ac:dyDescent="0.3">
      <c r="A64" s="11" t="s">
        <v>87</v>
      </c>
      <c r="B64" s="23"/>
    </row>
    <row r="65" spans="1:1" ht="15.75" customHeight="1" x14ac:dyDescent="0.25">
      <c r="A65" s="17"/>
    </row>
    <row r="66" spans="1:1" ht="15.75" customHeight="1" x14ac:dyDescent="0.25">
      <c r="A66" s="17"/>
    </row>
    <row r="67" spans="1:1" ht="15.75" customHeight="1" x14ac:dyDescent="0.25"/>
    <row r="68" spans="1:1" ht="15.75" customHeight="1" x14ac:dyDescent="0.25"/>
    <row r="69" spans="1:1" ht="15.75" customHeight="1" x14ac:dyDescent="0.25"/>
    <row r="70" spans="1:1" ht="15.75" customHeight="1" x14ac:dyDescent="0.25"/>
    <row r="71" spans="1:1" ht="15.75" customHeight="1" x14ac:dyDescent="0.25"/>
    <row r="72" spans="1:1" ht="15.75" customHeight="1" x14ac:dyDescent="0.25"/>
    <row r="73" spans="1:1" ht="15.75" customHeight="1" x14ac:dyDescent="0.25"/>
    <row r="74" spans="1:1" ht="15.75" customHeight="1" x14ac:dyDescent="0.25"/>
    <row r="75" spans="1:1" ht="15.75" customHeight="1" x14ac:dyDescent="0.25"/>
    <row r="76" spans="1:1" ht="15.75" customHeight="1" x14ac:dyDescent="0.25"/>
    <row r="77" spans="1:1" ht="15.75" customHeight="1" x14ac:dyDescent="0.25"/>
    <row r="78" spans="1:1" ht="15.75" customHeight="1" x14ac:dyDescent="0.25"/>
    <row r="79" spans="1:1" ht="15.75" customHeight="1" x14ac:dyDescent="0.25"/>
    <row r="80" spans="1:1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</sheetData>
  <mergeCells count="133">
    <mergeCell ref="AW42:AY42"/>
    <mergeCell ref="BB42:BD42"/>
    <mergeCell ref="BG42:BI42"/>
    <mergeCell ref="BL42:BN42"/>
    <mergeCell ref="R5:S6"/>
    <mergeCell ref="T5:U6"/>
    <mergeCell ref="S30:S31"/>
    <mergeCell ref="T30:T31"/>
    <mergeCell ref="U30:U31"/>
    <mergeCell ref="Y41:Z41"/>
    <mergeCell ref="AG5:AJ5"/>
    <mergeCell ref="AL5:AO5"/>
    <mergeCell ref="BK6:BN6"/>
    <mergeCell ref="W30:W31"/>
    <mergeCell ref="X30:X31"/>
    <mergeCell ref="AV6:AY6"/>
    <mergeCell ref="BA6:BD6"/>
    <mergeCell ref="W5:X6"/>
    <mergeCell ref="W15:W16"/>
    <mergeCell ref="X15:X16"/>
    <mergeCell ref="BA5:BD5"/>
    <mergeCell ref="AQ6:AT6"/>
    <mergeCell ref="AQ5:AT5"/>
    <mergeCell ref="AV5:AY5"/>
    <mergeCell ref="B44:B57"/>
    <mergeCell ref="AC7:AE7"/>
    <mergeCell ref="AH7:AJ7"/>
    <mergeCell ref="AM7:AO7"/>
    <mergeCell ref="AR7:AT7"/>
    <mergeCell ref="P40:Q40"/>
    <mergeCell ref="R40:S40"/>
    <mergeCell ref="AC42:AE42"/>
    <mergeCell ref="AH42:AJ42"/>
    <mergeCell ref="AM42:AO42"/>
    <mergeCell ref="AR42:AT42"/>
    <mergeCell ref="W40:Z40"/>
    <mergeCell ref="W41:X41"/>
    <mergeCell ref="G40:J40"/>
    <mergeCell ref="G41:H41"/>
    <mergeCell ref="I41:J41"/>
    <mergeCell ref="K40:N40"/>
    <mergeCell ref="K41:L41"/>
    <mergeCell ref="M41:N41"/>
    <mergeCell ref="P41:Q41"/>
    <mergeCell ref="R41:S41"/>
    <mergeCell ref="W17:W18"/>
    <mergeCell ref="X17:X18"/>
    <mergeCell ref="R30:R31"/>
    <mergeCell ref="AL4:AO4"/>
    <mergeCell ref="AB5:AE5"/>
    <mergeCell ref="AB6:AE6"/>
    <mergeCell ref="AB37:AE37"/>
    <mergeCell ref="AB40:AE40"/>
    <mergeCell ref="AG40:AJ40"/>
    <mergeCell ref="AL40:AO40"/>
    <mergeCell ref="AG37:AJ37"/>
    <mergeCell ref="AG6:AJ6"/>
    <mergeCell ref="AL37:AO37"/>
    <mergeCell ref="AL6:AO6"/>
    <mergeCell ref="C30:C31"/>
    <mergeCell ref="D30:D31"/>
    <mergeCell ref="A12:A13"/>
    <mergeCell ref="B12:B13"/>
    <mergeCell ref="C12:C13"/>
    <mergeCell ref="A32:A33"/>
    <mergeCell ref="B32:B33"/>
    <mergeCell ref="C32:C33"/>
    <mergeCell ref="F32:F33"/>
    <mergeCell ref="E30:E31"/>
    <mergeCell ref="F30:F31"/>
    <mergeCell ref="B9:B10"/>
    <mergeCell ref="C9:C10"/>
    <mergeCell ref="D32:D33"/>
    <mergeCell ref="E32:E33"/>
    <mergeCell ref="Q17:Q18"/>
    <mergeCell ref="B25:B28"/>
    <mergeCell ref="P30:P31"/>
    <mergeCell ref="Q30:Q31"/>
    <mergeCell ref="A1:F2"/>
    <mergeCell ref="C5:F5"/>
    <mergeCell ref="A9:A10"/>
    <mergeCell ref="K5:L6"/>
    <mergeCell ref="P5:Q6"/>
    <mergeCell ref="A30:A31"/>
    <mergeCell ref="B30:B31"/>
    <mergeCell ref="I5:J6"/>
    <mergeCell ref="A15:A16"/>
    <mergeCell ref="A17:A18"/>
    <mergeCell ref="B15:B18"/>
    <mergeCell ref="G5:H6"/>
    <mergeCell ref="C15:C18"/>
    <mergeCell ref="J15:J16"/>
    <mergeCell ref="J17:J18"/>
    <mergeCell ref="I15:I16"/>
    <mergeCell ref="G30:G31"/>
    <mergeCell ref="H30:H31"/>
    <mergeCell ref="I30:I31"/>
    <mergeCell ref="K30:K31"/>
    <mergeCell ref="L30:L31"/>
    <mergeCell ref="K15:K16"/>
    <mergeCell ref="L15:L16"/>
    <mergeCell ref="K17:K18"/>
    <mergeCell ref="L17:L18"/>
    <mergeCell ref="J30:J31"/>
    <mergeCell ref="I17:I18"/>
    <mergeCell ref="G15:G16"/>
    <mergeCell ref="H15:H16"/>
    <mergeCell ref="G17:G18"/>
    <mergeCell ref="H17:H18"/>
    <mergeCell ref="P15:P16"/>
    <mergeCell ref="Q15:Q16"/>
    <mergeCell ref="P17:P18"/>
    <mergeCell ref="BK40:BN40"/>
    <mergeCell ref="BL7:BN7"/>
    <mergeCell ref="AV4:AY4"/>
    <mergeCell ref="BA4:BD4"/>
    <mergeCell ref="AQ4:AT4"/>
    <mergeCell ref="BF4:BI4"/>
    <mergeCell ref="AW7:AY7"/>
    <mergeCell ref="BB7:BD7"/>
    <mergeCell ref="BG7:BI7"/>
    <mergeCell ref="AQ40:AT40"/>
    <mergeCell ref="AV40:AY40"/>
    <mergeCell ref="BA40:BD40"/>
    <mergeCell ref="BF40:BI40"/>
    <mergeCell ref="BF6:BI6"/>
    <mergeCell ref="BF5:BI5"/>
    <mergeCell ref="AQ37:AT37"/>
    <mergeCell ref="AV37:AY37"/>
    <mergeCell ref="BA37:BD37"/>
    <mergeCell ref="BF37:BI37"/>
    <mergeCell ref="AB4:AE4"/>
    <mergeCell ref="AG4:AJ4"/>
  </mergeCells>
  <pageMargins left="0.70866141732283472" right="0.70866141732283472" top="0.74803149606299213" bottom="0.74803149606299213" header="0" footer="0"/>
  <pageSetup scale="65" orientation="landscape" r:id="rId1"/>
  <ignoredErrors>
    <ignoredError sqref="AB46:AB50 AB52:AB53 AB56:AB57 AG46:AG47 AG49:AG50 AG52:AG53 AV46:AV47 AV49:AV50 AV52:AV53 AV57 BA46:BA50 BA52:BA54 BF46:BF47 BF49:BF50 BF52:BF53 BF57 BK47 BK49:BK50 BK52:BK53 AG57 AL57 BA56 BK57 AL46:AL47 AL49:AL50 AL52:AL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MDC-19 PLANTA</vt:lpstr>
      <vt:lpstr>MDC-25</vt:lpstr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Owner</cp:lastModifiedBy>
  <cp:lastPrinted>2021-06-23T16:14:47Z</cp:lastPrinted>
  <dcterms:created xsi:type="dcterms:W3CDTF">2006-09-16T00:00:00Z</dcterms:created>
  <dcterms:modified xsi:type="dcterms:W3CDTF">2021-11-14T17:44:41Z</dcterms:modified>
</cp:coreProperties>
</file>